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07"/>
  <workbookPr codeName="ThisWorkbook" autoCompressPictures="0"/>
  <mc:AlternateContent xmlns:mc="http://schemas.openxmlformats.org/markup-compatibility/2006">
    <mc:Choice Requires="x15">
      <x15ac:absPath xmlns:x15ac="http://schemas.microsoft.com/office/spreadsheetml/2010/11/ac" url="/Users/rouchon/Desktop/Maquette_M2/"/>
    </mc:Choice>
  </mc:AlternateContent>
  <xr:revisionPtr revIDLastSave="0" documentId="13_ncr:1_{18A12907-6CC9-F645-B6C2-5AF82F26A31D}" xr6:coauthVersionLast="47" xr6:coauthVersionMax="47" xr10:uidLastSave="{00000000-0000-0000-0000-000000000000}"/>
  <bookViews>
    <workbookView xWindow="2260" yWindow="500" windowWidth="24640" windowHeight="12360" tabRatio="815" xr2:uid="{00000000-000D-0000-FFFF-FFFF00000000}"/>
  </bookViews>
  <sheets>
    <sheet name="5BIF01 - 2022" sheetId="48" r:id="rId1"/>
  </sheets>
  <definedNames>
    <definedName name="_xlnm._FilterDatabase" localSheetId="0" hidden="1">'5BIF01 - 2022'!$D$13:$M$13</definedName>
    <definedName name="_xlnm.Print_Titles" localSheetId="0">'5BIF01 - 2022'!$13:$14</definedName>
    <definedName name="UE_11">'5BIF01 - 2022'!$21:$25</definedName>
    <definedName name="UE_110">'5BIF01 - 2022'!#REF!</definedName>
    <definedName name="UE_12">'5BIF01 - 2022'!$26:$34</definedName>
    <definedName name="UE_13">'5BIF01 - 2022'!$35:$47</definedName>
    <definedName name="UE_14">'5BIF01 - 2022'!$48:$54</definedName>
    <definedName name="UE_15">'5BIF01 - 2022'!#REF!</definedName>
    <definedName name="UE_16">'5BIF01 - 2022'!#REF!</definedName>
    <definedName name="UE_17">'5BIF01 - 2022'!#REF!</definedName>
    <definedName name="UE_18">'5BIF01 - 2022'!#REF!</definedName>
    <definedName name="UE_19">'5BIF01 - 2022'!#REF!</definedName>
    <definedName name="UE_21">'5BIF01 - 2022'!$62:$66</definedName>
    <definedName name="UE_210">'5BIF01 - 2022'!#REF!</definedName>
    <definedName name="UE_22">'5BIF01 - 2022'!$67:$71</definedName>
    <definedName name="UE_23">'5BIF01 - 2022'!#REF!</definedName>
    <definedName name="UE_24">'5BIF01 - 2022'!#REF!</definedName>
    <definedName name="UE_25">'5BIF01 - 2022'!#REF!</definedName>
    <definedName name="UE_26">'5BIF01 - 2022'!#REF!</definedName>
    <definedName name="UE_27">'5BIF01 - 2022'!#REF!</definedName>
    <definedName name="UE_28">'5BIF01 - 2022'!#REF!</definedName>
    <definedName name="UE_29">'5BIF01 - 2022'!#REF!</definedName>
    <definedName name="_xlnm.Print_Area" localSheetId="0">'5BIF01 - 2022'!$A$1:$Q$72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6" i="48" l="1"/>
  <c r="Q52" i="48" l="1"/>
  <c r="Q44" i="48"/>
  <c r="Q32" i="48"/>
  <c r="Q31" i="48"/>
  <c r="Q70" i="48" l="1"/>
  <c r="Q53" i="48"/>
  <c r="Q51" i="48"/>
  <c r="Q45" i="48"/>
  <c r="Q43" i="48"/>
  <c r="Q40" i="48"/>
  <c r="Q39" i="48"/>
  <c r="Q33" i="48"/>
  <c r="Q30" i="48"/>
  <c r="Q24" i="48" l="1"/>
  <c r="Q65" i="48" l="1"/>
</calcChain>
</file>

<file path=xl/sharedStrings.xml><?xml version="1.0" encoding="utf-8"?>
<sst xmlns="http://schemas.openxmlformats.org/spreadsheetml/2006/main" count="267" uniqueCount="158">
  <si>
    <t>Ref</t>
  </si>
  <si>
    <t>M2</t>
  </si>
  <si>
    <t>CONTRAT 2022/2026</t>
  </si>
  <si>
    <t>CODE DIPLÔME</t>
  </si>
  <si>
    <t>VDI</t>
  </si>
  <si>
    <t>DIPLÔME</t>
  </si>
  <si>
    <t>VOTE CFVU</t>
  </si>
  <si>
    <t>MNBI501</t>
  </si>
  <si>
    <t>MASTER HISTOIRE, CIVILISATION, PATRIMOINE / CULTURE DE L'ECRIT ET DE L'IMAGE</t>
  </si>
  <si>
    <t>MODIF</t>
  </si>
  <si>
    <t>dip</t>
  </si>
  <si>
    <t>CODE ETAPE</t>
  </si>
  <si>
    <t>VET</t>
  </si>
  <si>
    <t>PARCOURS</t>
  </si>
  <si>
    <t>5BIF01</t>
  </si>
  <si>
    <t>etp</t>
  </si>
  <si>
    <t>LISTE ETAPE</t>
  </si>
  <si>
    <t>CODE TERRITOIRE</t>
  </si>
  <si>
    <t>CONVENTION</t>
  </si>
  <si>
    <t>STAGE VOLONTAIRE</t>
  </si>
  <si>
    <t>SEMESTRE REBOND</t>
  </si>
  <si>
    <t>CLEFS</t>
  </si>
  <si>
    <t>SPORT</t>
  </si>
  <si>
    <t>AUTRES DISPOSITIFS</t>
  </si>
  <si>
    <t>M5BIF011</t>
  </si>
  <si>
    <t>BIA</t>
  </si>
  <si>
    <t>lst</t>
  </si>
  <si>
    <t>CODE LISTE</t>
  </si>
  <si>
    <t>ETAT MUT°</t>
  </si>
  <si>
    <t>PROPRIETE</t>
  </si>
  <si>
    <t>CODE APOGEE</t>
  </si>
  <si>
    <t>NATURE</t>
  </si>
  <si>
    <t>LIBELLE</t>
  </si>
  <si>
    <t>H A DIST.</t>
  </si>
  <si>
    <t>H PRESENTIEL</t>
  </si>
  <si>
    <t>COEFF</t>
  </si>
  <si>
    <t>ECTS</t>
  </si>
  <si>
    <t>ETAPE DU PORTEUR</t>
  </si>
  <si>
    <t>CODE PORTEUR</t>
  </si>
  <si>
    <t>CODE COLLECTION</t>
  </si>
  <si>
    <t xml:space="preserve"> CNU</t>
  </si>
  <si>
    <t>Commentaires Correspondant APOGEE</t>
  </si>
  <si>
    <t>Compétence</t>
  </si>
  <si>
    <t>Bloc de connaissance et de compétence</t>
  </si>
  <si>
    <t>REU</t>
  </si>
  <si>
    <t>M3BIAXA1</t>
  </si>
  <si>
    <t>53BIAXA1</t>
  </si>
  <si>
    <t>PER</t>
  </si>
  <si>
    <t>1 SEMESTRE 3 AU CHOIX &gt;&gt;</t>
  </si>
  <si>
    <t>MOX</t>
  </si>
  <si>
    <t>S3</t>
  </si>
  <si>
    <t>M3KSEMOB</t>
  </si>
  <si>
    <t>53KSEMOB</t>
  </si>
  <si>
    <t>SEMESTRE 3 MOBILITE</t>
  </si>
  <si>
    <t>MOB</t>
  </si>
  <si>
    <t>M3BIASA1</t>
  </si>
  <si>
    <t>53BIASA1</t>
  </si>
  <si>
    <t>SEMESTRE 3</t>
  </si>
  <si>
    <t>SEM</t>
  </si>
  <si>
    <t>M3BIAUA1</t>
  </si>
  <si>
    <t>53BIAUA1</t>
  </si>
  <si>
    <t>UE</t>
  </si>
  <si>
    <t>PRATIQUE DE TERRAIN</t>
  </si>
  <si>
    <t>MAS</t>
  </si>
  <si>
    <t>/</t>
  </si>
  <si>
    <t>Obligatoire</t>
  </si>
  <si>
    <t>53BIAA01</t>
  </si>
  <si>
    <t>JETD</t>
  </si>
  <si>
    <r>
      <rPr>
        <strike/>
        <sz val="10"/>
        <rFont val="Trebuchet MS"/>
        <family val="2"/>
      </rPr>
      <t>Séminaire commun entre les 4 établissements</t>
    </r>
    <r>
      <rPr>
        <sz val="10"/>
        <rFont val="Trebuchet MS"/>
        <family val="2"/>
      </rPr>
      <t xml:space="preserve"> </t>
    </r>
    <r>
      <rPr>
        <sz val="10"/>
        <color rgb="FFFF0000"/>
        <rFont val="Trebuchet MS"/>
        <family val="2"/>
      </rPr>
      <t>Pratiques de terrain (séminaire commun)</t>
    </r>
  </si>
  <si>
    <r>
      <rPr>
        <b/>
        <sz val="10"/>
        <color rgb="FFFF0000"/>
        <rFont val="Trebuchet MS"/>
        <family val="2"/>
      </rPr>
      <t xml:space="preserve">21 et/ou </t>
    </r>
    <r>
      <rPr>
        <b/>
        <sz val="10"/>
        <color theme="7" tint="-0.499984740745262"/>
        <rFont val="Trebuchet MS"/>
        <family val="2"/>
      </rPr>
      <t>22</t>
    </r>
  </si>
  <si>
    <t>initiation à la valorisation de la recherche</t>
  </si>
  <si>
    <t>maniement des outils de communication sicentifiques</t>
  </si>
  <si>
    <t>ENS</t>
  </si>
  <si>
    <t>M3BIAUB1</t>
  </si>
  <si>
    <t>53BIAUB1</t>
  </si>
  <si>
    <t>HISTOIRE DU LIVRE ET DE L'IMAGE</t>
  </si>
  <si>
    <t>CHOI</t>
  </si>
  <si>
    <t>2 enseignement au choix parmi &gt;&gt;</t>
  </si>
  <si>
    <t>Option</t>
  </si>
  <si>
    <t>53BIAB01</t>
  </si>
  <si>
    <t>TD</t>
  </si>
  <si>
    <t>Economie du livre</t>
  </si>
  <si>
    <t>Lyon 2</t>
  </si>
  <si>
    <t>Dans cette UE 4 cours proposés mais l'étudiant en choisit 2</t>
  </si>
  <si>
    <t>Cet enseignement vise à étudier l'évolution des entreprises des industries du livre et des relations qu'elles entretenaient entre elles, ainsi que les évolutions de la chaîne du livre</t>
  </si>
  <si>
    <t>53BIAB02</t>
  </si>
  <si>
    <r>
      <rPr>
        <strike/>
        <sz val="10"/>
        <rFont val="Trebuchet MS"/>
        <family val="2"/>
      </rPr>
      <t>Représentation de la société</t>
    </r>
    <r>
      <rPr>
        <sz val="10"/>
        <color rgb="FFFF0000"/>
        <rFont val="Trebuchet MS"/>
        <family val="2"/>
      </rPr>
      <t xml:space="preserve"> Sociétés et représentations</t>
    </r>
  </si>
  <si>
    <r>
      <rPr>
        <b/>
        <sz val="10"/>
        <color rgb="FFFF0000"/>
        <rFont val="Trebuchet MS"/>
        <family val="2"/>
      </rPr>
      <t>21 et/ou</t>
    </r>
    <r>
      <rPr>
        <b/>
        <sz val="10"/>
        <color theme="7" tint="-0.499984740745262"/>
        <rFont val="Trebuchet MS"/>
        <family val="2"/>
      </rPr>
      <t xml:space="preserve"> 22</t>
    </r>
  </si>
  <si>
    <r>
      <rPr>
        <strike/>
        <sz val="9"/>
        <rFont val="Trebuchet MS"/>
        <family val="2"/>
      </rPr>
      <t>Le cours travaillera tout d'abord sur la notion de « représentation », sur ses différentes formes et supports ; il s'attachera ensuite à montrer comment ceux-ci sont des produits de processus sociaux complexes qu'ils contribuent également à engendrer.</t>
    </r>
    <r>
      <rPr>
        <sz val="9"/>
        <rFont val="Trebuchet MS"/>
        <family val="2"/>
      </rPr>
      <t xml:space="preserve"> </t>
    </r>
  </si>
  <si>
    <t>53BIAB03</t>
  </si>
  <si>
    <t>Histoire de la lecture</t>
  </si>
  <si>
    <t>Ce cours permet de comprendre que la lecture est un processus culturel et historique. Il analyse les différentes formes de lecture, présente les processus actuels de la lecture. Il envisage les processus de lecture en bibliothèque</t>
  </si>
  <si>
    <t>Mut+ext</t>
  </si>
  <si>
    <t>53BIAB04</t>
  </si>
  <si>
    <t>CM</t>
  </si>
  <si>
    <t>Guerre et patrimoine</t>
  </si>
  <si>
    <t>ENSSIB</t>
  </si>
  <si>
    <t xml:space="preserve">Ce cours examine le lien qui s’est noué du XIXe au XXIe S. entre le patrimoine et les conflits contemporains à travers une série d’exemples. Il montre que la notion même de patrimoine dans son acception moderne ne saurait se comprendre sans les guerres qui contribuent à sa cristallisation comme à ses redéfinitions. </t>
  </si>
  <si>
    <t>M3BIAUC1</t>
  </si>
  <si>
    <t>53BIAUC1</t>
  </si>
  <si>
    <t>POLITIQUES DES BIBLIOTHEQUES ET DU PATRIMOINE</t>
  </si>
  <si>
    <t>4 enseignements au choix parmi &gt;&gt;</t>
  </si>
  <si>
    <r>
      <rPr>
        <b/>
        <strike/>
        <sz val="10"/>
        <color rgb="FF0070C0"/>
        <rFont val="Trebuchet MS"/>
        <family val="2"/>
      </rPr>
      <t>Obligatoire</t>
    </r>
    <r>
      <rPr>
        <b/>
        <sz val="10"/>
        <color rgb="FF0070C0"/>
        <rFont val="Trebuchet MS"/>
        <family val="2"/>
      </rPr>
      <t xml:space="preserve">
</t>
    </r>
    <r>
      <rPr>
        <b/>
        <sz val="10"/>
        <color rgb="FFFF0000"/>
        <rFont val="Trebuchet MS"/>
        <family val="2"/>
      </rPr>
      <t xml:space="preserve"> Option</t>
    </r>
  </si>
  <si>
    <t>53BIAC01</t>
  </si>
  <si>
    <t xml:space="preserve">Collectionneurs et marché du livre et de l'image </t>
  </si>
  <si>
    <t>Ce cours présente les critères qui font la valeur d'un livre ancien et présente les facettes du marché du livre. Il apprécie le rôle des collectionneurs et présente de grandes collections.</t>
  </si>
  <si>
    <t>53BIAC02</t>
  </si>
  <si>
    <t>Fonds patrimoniaux des bibliothèques (pratiques, normes...)</t>
  </si>
  <si>
    <t>Approche pragmatique de la gestion et de la valorisation des fonds patrimoniaux en bibliothèque.</t>
  </si>
  <si>
    <t>M3BIAXB1</t>
  </si>
  <si>
    <t>53BIAXB1</t>
  </si>
  <si>
    <t>2 enseignements au choix parmi &gt;&gt;</t>
  </si>
  <si>
    <t>53BIAC03</t>
  </si>
  <si>
    <r>
      <rPr>
        <strike/>
        <sz val="10"/>
        <rFont val="Trebuchet MS"/>
        <family val="2"/>
      </rPr>
      <t xml:space="preserve">Outils 1: numériques et bibliothèque </t>
    </r>
    <r>
      <rPr>
        <sz val="10"/>
        <color rgb="FFFF0000"/>
        <rFont val="Trebuchet MS"/>
        <family val="2"/>
      </rPr>
      <t>Outils numériques en bibliothèques</t>
    </r>
  </si>
  <si>
    <t>L'étudiant choisit une des deux options avec EP1.3D et EP1.3E</t>
  </si>
  <si>
    <t>En mêlant approche pratique et réflexion cet enseignement entend donner aux étudiants les éléments fondamentaux permettant de comprendre les enjeux de l'essor des données liées et ouvertes (linked open data) et du web sémantique dans le monde des bibliothèques.</t>
  </si>
  <si>
    <t>53BIAC04</t>
  </si>
  <si>
    <r>
      <rPr>
        <strike/>
        <sz val="10"/>
        <rFont val="Trebuchet MS"/>
        <family val="2"/>
      </rPr>
      <t>Outils 2: Droit et gestion</t>
    </r>
    <r>
      <rPr>
        <sz val="10"/>
        <rFont val="Trebuchet MS"/>
        <family val="2"/>
      </rPr>
      <t xml:space="preserve"> </t>
    </r>
    <r>
      <rPr>
        <sz val="10"/>
        <color rgb="FFFF0000"/>
        <rFont val="Trebuchet MS"/>
        <family val="2"/>
      </rPr>
      <t>Outils professionnels 1</t>
    </r>
  </si>
  <si>
    <t>Ce cours donne aux étudiants une connaissance des questions légales et de la gestion du domaine culturel français.</t>
  </si>
  <si>
    <t>53BIAC05</t>
  </si>
  <si>
    <r>
      <rPr>
        <strike/>
        <sz val="10"/>
        <rFont val="Trebuchet MS"/>
        <family val="2"/>
      </rPr>
      <t>Outils 3: note de synthèse</t>
    </r>
    <r>
      <rPr>
        <sz val="10"/>
        <rFont val="Trebuchet MS"/>
        <family val="2"/>
      </rPr>
      <t xml:space="preserve"> </t>
    </r>
    <r>
      <rPr>
        <sz val="10"/>
        <color rgb="FFFF0000"/>
        <rFont val="Trebuchet MS"/>
        <family val="2"/>
      </rPr>
      <t>Outils professionnels 2</t>
    </r>
  </si>
  <si>
    <t>Code à créer</t>
  </si>
  <si>
    <r>
      <t xml:space="preserve"> </t>
    </r>
    <r>
      <rPr>
        <sz val="10"/>
        <color rgb="FFFF0000"/>
        <rFont val="Trebuchet MS"/>
        <family val="2"/>
      </rPr>
      <t>Outils professionnels 3</t>
    </r>
  </si>
  <si>
    <t>M3BIAUD1</t>
  </si>
  <si>
    <t>53BIAUD1</t>
  </si>
  <si>
    <t>RECHERCHE</t>
  </si>
  <si>
    <t>53BIAD01</t>
  </si>
  <si>
    <r>
      <rPr>
        <strike/>
        <sz val="10"/>
        <rFont val="Trebuchet MS"/>
        <family val="2"/>
      </rPr>
      <t xml:space="preserve">choix d'un séminaire dans l'offre de l'établissement </t>
    </r>
    <r>
      <rPr>
        <sz val="10"/>
        <color rgb="FFFF0000"/>
        <rFont val="Trebuchet MS"/>
        <family val="2"/>
      </rPr>
      <t>Séminaire 1</t>
    </r>
  </si>
  <si>
    <t>séminaire pris dans l'offre de l'établissement</t>
  </si>
  <si>
    <t>CM ou TD en fonction de l'établissement où l'enseignement est choisi</t>
  </si>
  <si>
    <t>53BIAD02</t>
  </si>
  <si>
    <t>European Book World</t>
  </si>
  <si>
    <t>cours en anglais</t>
  </si>
  <si>
    <t>53BIAD03</t>
  </si>
  <si>
    <r>
      <rPr>
        <strike/>
        <sz val="10"/>
        <rFont val="Trebuchet MS"/>
        <family val="2"/>
      </rPr>
      <t>choix d'un séminaire dans l'offre de l'établissement</t>
    </r>
    <r>
      <rPr>
        <sz val="10"/>
        <rFont val="Trebuchet MS"/>
        <family val="2"/>
      </rPr>
      <t xml:space="preserve"> </t>
    </r>
    <r>
      <rPr>
        <sz val="10"/>
        <color rgb="FFFF0000"/>
        <rFont val="Trebuchet MS"/>
        <family val="2"/>
      </rPr>
      <t>Séminaire 2</t>
    </r>
  </si>
  <si>
    <t>M4BIAXA1</t>
  </si>
  <si>
    <t>54BIAXA1</t>
  </si>
  <si>
    <t>1 SEMESTRE 4 AU CHOIX &gt;&gt;</t>
  </si>
  <si>
    <t>S4</t>
  </si>
  <si>
    <t>M4KSEMOB</t>
  </si>
  <si>
    <t>54KSEMOB</t>
  </si>
  <si>
    <t>SEMESTRE 4 MOBILITE</t>
  </si>
  <si>
    <t>M4BIASA1</t>
  </si>
  <si>
    <t>54BIASA1</t>
  </si>
  <si>
    <t>SEMESTRE 4</t>
  </si>
  <si>
    <t>M4BIAUA1</t>
  </si>
  <si>
    <t>54BIAUA1</t>
  </si>
  <si>
    <t>Porteur</t>
  </si>
  <si>
    <t>54BIAA01</t>
  </si>
  <si>
    <t>MEMSUIV</t>
  </si>
  <si>
    <t>Mémoire de recherche</t>
  </si>
  <si>
    <t>M4BIAUB1</t>
  </si>
  <si>
    <t>54BIAUB1</t>
  </si>
  <si>
    <t>STAGE</t>
  </si>
  <si>
    <t>54BIAB01</t>
  </si>
  <si>
    <t>STSUIV</t>
  </si>
  <si>
    <t>Stage en milieu professionnel</t>
  </si>
  <si>
    <t>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</si>
</sst>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5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sz val="10"/>
      <color rgb="FFFF0000"/>
      <name val="Trebuchet MS"/>
      <family val="2"/>
    </font>
    <font>
      <b/>
      <sz val="11"/>
      <color rgb="FF0070C0"/>
      <name val="Trebuchet MS"/>
      <family val="2"/>
    </font>
    <font>
      <sz val="10"/>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10"/>
      <color theme="7" tint="-0.499984740745262"/>
      <name val="Trebuchet MS"/>
      <family val="2"/>
    </font>
    <font>
      <b/>
      <sz val="9"/>
      <color theme="7" tint="-0.499984740745262"/>
      <name val="Trebuchet MS"/>
      <family val="2"/>
    </font>
    <font>
      <sz val="9"/>
      <name val="Trebuchet MS"/>
      <family val="2"/>
    </font>
    <font>
      <b/>
      <sz val="10"/>
      <color rgb="FF00B0F0"/>
      <name val="Trebuchet MS"/>
      <family val="2"/>
    </font>
    <font>
      <sz val="10"/>
      <color rgb="FF00B0F0"/>
      <name val="Trebuchet MS"/>
      <family val="2"/>
    </font>
    <font>
      <strike/>
      <sz val="10"/>
      <name val="Trebuchet MS"/>
      <family val="2"/>
    </font>
    <font>
      <b/>
      <strike/>
      <sz val="10"/>
      <name val="Trebuchet MS"/>
      <family val="2"/>
    </font>
    <font>
      <b/>
      <strike/>
      <sz val="10"/>
      <color rgb="FF0070C0"/>
      <name val="Trebuchet MS"/>
      <family val="2"/>
    </font>
    <font>
      <strike/>
      <sz val="9"/>
      <name val="Trebuchet MS"/>
      <family val="2"/>
    </font>
  </fonts>
  <fills count="42">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
      <patternFill patternType="solid">
        <fgColor rgb="FFFFFF00"/>
        <bgColor indexed="64"/>
      </patternFill>
    </fill>
  </fills>
  <borders count="54">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style="thick">
        <color theme="0"/>
      </right>
      <top style="medium">
        <color indexed="64"/>
      </top>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s>
  <cellStyleXfs count="243">
    <xf numFmtId="0" fontId="0" fillId="0" borderId="0"/>
    <xf numFmtId="0" fontId="5" fillId="0" borderId="0">
      <alignment vertical="center" wrapText="1"/>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0" borderId="0" applyNumberFormat="0" applyFill="0" applyBorder="0" applyAlignment="0" applyProtection="0"/>
    <xf numFmtId="0" fontId="9" fillId="21" borderId="3" applyNumberFormat="0" applyAlignment="0" applyProtection="0"/>
    <xf numFmtId="0" fontId="10" fillId="0" borderId="4" applyNumberFormat="0" applyFill="0" applyAlignment="0" applyProtection="0"/>
    <xf numFmtId="0" fontId="4" fillId="22" borderId="5" applyNumberFormat="0" applyFont="0" applyAlignment="0" applyProtection="0"/>
    <xf numFmtId="0" fontId="11" fillId="8" borderId="3" applyNumberFormat="0" applyAlignment="0" applyProtection="0"/>
    <xf numFmtId="0" fontId="12" fillId="4" borderId="0" applyNumberFormat="0" applyBorder="0" applyAlignment="0" applyProtection="0"/>
    <xf numFmtId="164" fontId="3" fillId="0" borderId="0" applyFont="0" applyFill="0" applyBorder="0" applyAlignment="0" applyProtection="0"/>
    <xf numFmtId="0" fontId="13" fillId="23"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5" borderId="0" applyNumberFormat="0" applyBorder="0" applyAlignment="0" applyProtection="0"/>
    <xf numFmtId="0" fontId="15" fillId="21" borderId="6" applyNumberFormat="0" applyAlignment="0" applyProtection="0"/>
    <xf numFmtId="0" fontId="16" fillId="24" borderId="2" applyFont="0">
      <alignment horizontal="center" vertical="center"/>
    </xf>
    <xf numFmtId="0" fontId="16" fillId="25" borderId="5" applyFont="0">
      <alignment horizontal="center" vertical="center"/>
    </xf>
    <xf numFmtId="0" fontId="16" fillId="26"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7"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8" borderId="5" applyFont="0">
      <alignment horizontal="center" vertical="center"/>
    </xf>
    <xf numFmtId="0" fontId="16" fillId="25" borderId="5" applyFont="0">
      <alignment horizontal="center" vertical="center"/>
    </xf>
    <xf numFmtId="0" fontId="21" fillId="0" borderId="13" applyNumberFormat="0" applyFill="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2" fillId="0" borderId="0" applyFont="0" applyFill="0" applyBorder="0" applyAlignment="0" applyProtection="0"/>
    <xf numFmtId="0" fontId="2" fillId="0" borderId="0"/>
    <xf numFmtId="0" fontId="2" fillId="0" borderId="0"/>
    <xf numFmtId="0" fontId="15" fillId="21" borderId="6" applyNumberFormat="0" applyAlignment="0" applyProtection="0"/>
    <xf numFmtId="0" fontId="16" fillId="25"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6" fillId="0" borderId="0" applyFont="0" applyFill="0" applyBorder="0" applyAlignment="0" applyProtection="0"/>
    <xf numFmtId="0" fontId="6" fillId="0" borderId="0"/>
    <xf numFmtId="0" fontId="6" fillId="0" borderId="0"/>
    <xf numFmtId="0" fontId="15" fillId="21"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0" fontId="21" fillId="0" borderId="13" applyNumberFormat="0" applyFill="0" applyAlignment="0" applyProtection="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0" fontId="15" fillId="21" borderId="16" applyNumberFormat="0" applyAlignment="0" applyProtection="0"/>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22" fillId="0" borderId="17" applyNumberFormat="0" applyFill="0" applyAlignment="0" applyProtection="0"/>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0" fontId="15" fillId="21" borderId="16" applyNumberFormat="0" applyAlignment="0" applyProtection="0"/>
    <xf numFmtId="0" fontId="22" fillId="0" borderId="17"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6" fillId="0" borderId="0" applyFont="0" applyFill="0" applyBorder="0" applyAlignment="0" applyProtection="0"/>
    <xf numFmtId="0" fontId="6" fillId="0" borderId="0"/>
    <xf numFmtId="0" fontId="6" fillId="0" borderId="0"/>
    <xf numFmtId="0" fontId="15" fillId="21" borderId="16" applyNumberFormat="0" applyAlignment="0" applyProtection="0"/>
    <xf numFmtId="0" fontId="22" fillId="0" borderId="17"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33" fillId="0" borderId="0"/>
  </cellStyleXfs>
  <cellXfs count="241">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2" borderId="0" xfId="0" applyFont="1" applyFill="1" applyAlignment="1">
      <alignment horizontal="center" vertical="center"/>
    </xf>
    <xf numFmtId="0" fontId="25" fillId="33" borderId="0" xfId="0" applyFont="1" applyFill="1" applyAlignment="1">
      <alignment horizontal="center" vertical="center"/>
    </xf>
    <xf numFmtId="0" fontId="25" fillId="0" borderId="0" xfId="0" applyFont="1" applyAlignment="1">
      <alignment vertical="center" wrapText="1"/>
    </xf>
    <xf numFmtId="0" fontId="26" fillId="32" borderId="0" xfId="0" applyFont="1" applyFill="1" applyAlignment="1">
      <alignment horizontal="center" vertical="center" wrapText="1"/>
    </xf>
    <xf numFmtId="0" fontId="25" fillId="32" borderId="0" xfId="0" applyFont="1" applyFill="1" applyAlignment="1">
      <alignment horizontal="center" vertical="center" wrapText="1"/>
    </xf>
    <xf numFmtId="0" fontId="25" fillId="32" borderId="0" xfId="0" applyFont="1" applyFill="1" applyAlignment="1">
      <alignment vertical="center" wrapText="1"/>
    </xf>
    <xf numFmtId="0" fontId="29" fillId="0" borderId="0" xfId="0" applyFont="1" applyAlignment="1">
      <alignment horizontal="left" vertical="center"/>
    </xf>
    <xf numFmtId="0" fontId="25" fillId="36" borderId="0" xfId="0" applyFont="1" applyFill="1" applyAlignment="1">
      <alignment vertical="center" wrapText="1"/>
    </xf>
    <xf numFmtId="0" fontId="25" fillId="36" borderId="1" xfId="0" applyFont="1" applyFill="1" applyBorder="1" applyAlignment="1">
      <alignment vertical="center" wrapText="1"/>
    </xf>
    <xf numFmtId="0" fontId="25" fillId="38" borderId="0" xfId="0" applyFont="1" applyFill="1" applyAlignment="1">
      <alignment vertical="center"/>
    </xf>
    <xf numFmtId="0" fontId="25" fillId="38" borderId="0" xfId="0" applyFont="1" applyFill="1" applyAlignment="1">
      <alignment vertical="center" wrapText="1"/>
    </xf>
    <xf numFmtId="0" fontId="26" fillId="38" borderId="0" xfId="0" applyFont="1" applyFill="1" applyAlignment="1">
      <alignment horizontal="center" vertical="center"/>
    </xf>
    <xf numFmtId="0" fontId="25" fillId="38" borderId="0" xfId="0" applyFont="1" applyFill="1" applyAlignment="1">
      <alignment horizontal="center" vertical="center"/>
    </xf>
    <xf numFmtId="0" fontId="29" fillId="38" borderId="0" xfId="0" applyFont="1" applyFill="1" applyAlignment="1">
      <alignment horizontal="center" vertical="center"/>
    </xf>
    <xf numFmtId="0" fontId="29" fillId="38" borderId="0" xfId="0" applyFont="1" applyFill="1" applyAlignment="1">
      <alignment vertical="center"/>
    </xf>
    <xf numFmtId="0" fontId="25" fillId="31" borderId="12" xfId="0" applyFont="1" applyFill="1" applyBorder="1" applyAlignment="1">
      <alignment vertical="center" wrapText="1"/>
    </xf>
    <xf numFmtId="0" fontId="31" fillId="31" borderId="0" xfId="0" applyFont="1" applyFill="1" applyAlignment="1">
      <alignment horizontal="center" vertical="center" wrapText="1"/>
    </xf>
    <xf numFmtId="0" fontId="31" fillId="31" borderId="0" xfId="0" applyFont="1" applyFill="1" applyAlignment="1">
      <alignment vertical="center" wrapText="1"/>
    </xf>
    <xf numFmtId="0" fontId="26" fillId="31" borderId="0" xfId="0" applyFont="1" applyFill="1" applyAlignment="1">
      <alignment horizontal="center" vertical="center" wrapText="1"/>
    </xf>
    <xf numFmtId="0" fontId="31" fillId="38" borderId="0" xfId="0" applyFont="1" applyFill="1" applyAlignment="1">
      <alignment horizontal="center" vertical="center" wrapText="1"/>
    </xf>
    <xf numFmtId="0" fontId="31" fillId="38" borderId="0" xfId="0" applyFont="1" applyFill="1" applyAlignment="1">
      <alignment vertical="center" wrapText="1"/>
    </xf>
    <xf numFmtId="0" fontId="26" fillId="38" borderId="0" xfId="0" applyFont="1" applyFill="1" applyAlignment="1">
      <alignment horizontal="center" vertical="center" wrapText="1"/>
    </xf>
    <xf numFmtId="0" fontId="25" fillId="38" borderId="1" xfId="0" applyFont="1" applyFill="1" applyBorder="1" applyAlignment="1">
      <alignment vertical="center" wrapText="1"/>
    </xf>
    <xf numFmtId="0" fontId="25" fillId="38" borderId="12" xfId="0" applyFont="1" applyFill="1" applyBorder="1" applyAlignment="1">
      <alignment vertical="center" wrapText="1"/>
    </xf>
    <xf numFmtId="0" fontId="29" fillId="0" borderId="0" xfId="0" applyFont="1" applyAlignment="1">
      <alignment horizontal="center" vertical="center"/>
    </xf>
    <xf numFmtId="0" fontId="25" fillId="0" borderId="0" xfId="0" applyFont="1" applyAlignment="1">
      <alignment horizontal="left" vertical="center"/>
    </xf>
    <xf numFmtId="0" fontId="25" fillId="34" borderId="19" xfId="0" applyFont="1" applyFill="1" applyBorder="1" applyAlignment="1">
      <alignment vertical="center" wrapText="1"/>
    </xf>
    <xf numFmtId="0" fontId="25" fillId="32" borderId="1" xfId="0" applyFont="1" applyFill="1" applyBorder="1" applyAlignment="1">
      <alignment horizontal="center" vertical="center" wrapText="1"/>
    </xf>
    <xf numFmtId="0" fontId="25" fillId="33" borderId="1" xfId="0" applyFont="1" applyFill="1" applyBorder="1" applyAlignment="1">
      <alignment horizontal="center" vertical="center"/>
    </xf>
    <xf numFmtId="0" fontId="25" fillId="2" borderId="1" xfId="0" applyFont="1" applyFill="1" applyBorder="1" applyAlignment="1">
      <alignment horizontal="center" vertical="center"/>
    </xf>
    <xf numFmtId="0" fontId="25" fillId="38" borderId="0" xfId="0" applyFont="1" applyFill="1" applyAlignment="1">
      <alignment horizontal="center" vertical="center" textRotation="90"/>
    </xf>
    <xf numFmtId="0" fontId="26" fillId="35" borderId="22"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0" xfId="0" applyFont="1" applyAlignment="1">
      <alignment horizontal="center" vertical="center" textRotation="90"/>
    </xf>
    <xf numFmtId="0" fontId="25" fillId="0" borderId="23" xfId="0" applyFont="1" applyBorder="1" applyAlignment="1">
      <alignment vertical="center"/>
    </xf>
    <xf numFmtId="0" fontId="25" fillId="0" borderId="0" xfId="0" applyFont="1" applyAlignment="1">
      <alignment horizontal="center" vertical="center" wrapText="1"/>
    </xf>
    <xf numFmtId="0" fontId="27" fillId="34" borderId="26" xfId="0" applyFont="1" applyFill="1" applyBorder="1" applyAlignment="1">
      <alignment horizontal="center" vertical="center" wrapText="1"/>
    </xf>
    <xf numFmtId="0" fontId="27" fillId="30" borderId="27" xfId="0" applyFont="1" applyFill="1" applyBorder="1" applyAlignment="1">
      <alignment horizontal="center" vertical="center" wrapText="1"/>
    </xf>
    <xf numFmtId="0" fontId="27" fillId="30" borderId="27" xfId="0" applyFont="1" applyFill="1" applyBorder="1" applyAlignment="1">
      <alignment vertical="center" wrapText="1"/>
    </xf>
    <xf numFmtId="0" fontId="27" fillId="30" borderId="27" xfId="0" applyFont="1" applyFill="1" applyBorder="1" applyAlignment="1">
      <alignment horizontal="center" vertical="center" textRotation="90" wrapText="1"/>
    </xf>
    <xf numFmtId="0" fontId="28" fillId="30" borderId="28" xfId="0" applyFont="1" applyFill="1" applyBorder="1" applyAlignment="1">
      <alignment horizontal="center" vertical="center" wrapText="1"/>
    </xf>
    <xf numFmtId="0" fontId="27" fillId="37" borderId="25" xfId="0" applyFont="1" applyFill="1" applyBorder="1" applyAlignment="1">
      <alignment horizontal="center" vertical="center" wrapText="1"/>
    </xf>
    <xf numFmtId="0" fontId="27" fillId="37" borderId="29" xfId="0" applyFont="1" applyFill="1" applyBorder="1" applyAlignment="1">
      <alignment horizontal="center" vertical="center" wrapText="1"/>
    </xf>
    <xf numFmtId="0" fontId="27" fillId="37" borderId="24" xfId="0" applyFont="1" applyFill="1" applyBorder="1" applyAlignment="1">
      <alignment horizontal="center" vertical="center" wrapText="1"/>
    </xf>
    <xf numFmtId="0" fontId="25" fillId="32" borderId="23" xfId="0" applyFont="1" applyFill="1" applyBorder="1" applyAlignment="1">
      <alignment vertical="center" wrapText="1"/>
    </xf>
    <xf numFmtId="0" fontId="26" fillId="32" borderId="23" xfId="0" applyFont="1" applyFill="1" applyBorder="1" applyAlignment="1">
      <alignment horizontal="center" vertical="center" wrapText="1"/>
    </xf>
    <xf numFmtId="0" fontId="25" fillId="32" borderId="23" xfId="0" applyFont="1" applyFill="1" applyBorder="1" applyAlignment="1">
      <alignment horizontal="center" vertical="center" wrapText="1"/>
    </xf>
    <xf numFmtId="0" fontId="26" fillId="31" borderId="0" xfId="0" applyFont="1" applyFill="1" applyAlignment="1">
      <alignment vertical="center" wrapText="1"/>
    </xf>
    <xf numFmtId="0" fontId="27" fillId="30" borderId="31" xfId="0" applyFont="1" applyFill="1" applyBorder="1" applyAlignment="1">
      <alignment vertical="center" wrapText="1"/>
    </xf>
    <xf numFmtId="0" fontId="27" fillId="30" borderId="32" xfId="0" applyFont="1" applyFill="1" applyBorder="1" applyAlignment="1">
      <alignment vertical="center" wrapText="1"/>
    </xf>
    <xf numFmtId="0" fontId="27" fillId="30" borderId="33" xfId="0" applyFont="1" applyFill="1" applyBorder="1" applyAlignment="1">
      <alignment vertical="center" wrapText="1"/>
    </xf>
    <xf numFmtId="14" fontId="26" fillId="0" borderId="34" xfId="0" applyNumberFormat="1" applyFont="1" applyBorder="1" applyAlignment="1">
      <alignment vertical="center" wrapText="1"/>
    </xf>
    <xf numFmtId="0" fontId="27" fillId="29" borderId="35" xfId="0" applyFont="1" applyFill="1" applyBorder="1" applyAlignment="1">
      <alignment horizontal="center" vertical="center" wrapText="1"/>
    </xf>
    <xf numFmtId="0" fontId="29" fillId="0" borderId="36" xfId="0" applyFont="1" applyBorder="1" applyAlignment="1">
      <alignment horizontal="center" vertical="center" wrapText="1"/>
    </xf>
    <xf numFmtId="0" fontId="29" fillId="0" borderId="36" xfId="0" applyFont="1" applyBorder="1" applyAlignment="1">
      <alignment horizontal="center" vertical="center"/>
    </xf>
    <xf numFmtId="0" fontId="28" fillId="29" borderId="32" xfId="0" applyFont="1" applyFill="1" applyBorder="1" applyAlignment="1">
      <alignment horizontal="center" vertical="center" wrapText="1"/>
    </xf>
    <xf numFmtId="0" fontId="29" fillId="0" borderId="34" xfId="0" applyFont="1" applyBorder="1" applyAlignment="1">
      <alignment horizontal="center" vertical="center"/>
    </xf>
    <xf numFmtId="0" fontId="28" fillId="29" borderId="35" xfId="0" applyFont="1" applyFill="1" applyBorder="1" applyAlignment="1">
      <alignment horizontal="left" vertical="center" wrapText="1"/>
    </xf>
    <xf numFmtId="0" fontId="28" fillId="29" borderId="32" xfId="0" applyFont="1" applyFill="1" applyBorder="1" applyAlignment="1">
      <alignment vertical="center" wrapText="1"/>
    </xf>
    <xf numFmtId="0" fontId="34" fillId="0" borderId="36" xfId="0" applyFont="1" applyBorder="1" applyAlignment="1">
      <alignment horizontal="left" vertical="center"/>
    </xf>
    <xf numFmtId="0" fontId="34" fillId="0" borderId="36" xfId="0" applyFont="1" applyBorder="1" applyAlignment="1">
      <alignment vertical="center"/>
    </xf>
    <xf numFmtId="0" fontId="34" fillId="0" borderId="34" xfId="0" applyFont="1" applyBorder="1" applyAlignment="1">
      <alignment vertical="center"/>
    </xf>
    <xf numFmtId="0" fontId="27" fillId="39" borderId="31" xfId="0" applyFont="1" applyFill="1" applyBorder="1" applyAlignment="1">
      <alignment horizontal="center" vertical="center" wrapText="1"/>
    </xf>
    <xf numFmtId="0" fontId="27" fillId="39" borderId="35" xfId="0" applyFont="1" applyFill="1" applyBorder="1" applyAlignment="1">
      <alignment horizontal="center" vertical="center" wrapText="1"/>
    </xf>
    <xf numFmtId="0" fontId="27" fillId="39" borderId="32" xfId="0" applyFont="1" applyFill="1" applyBorder="1" applyAlignment="1">
      <alignment horizontal="center" vertical="center" wrapText="1"/>
    </xf>
    <xf numFmtId="0" fontId="30" fillId="0" borderId="33" xfId="0" applyFont="1" applyBorder="1" applyAlignment="1">
      <alignment horizontal="left" vertical="center"/>
    </xf>
    <xf numFmtId="0" fontId="30" fillId="0" borderId="36" xfId="0" applyFont="1" applyBorder="1" applyAlignment="1">
      <alignment horizontal="left" vertical="center"/>
    </xf>
    <xf numFmtId="0" fontId="30" fillId="0" borderId="34" xfId="0" applyFont="1" applyBorder="1" applyAlignment="1">
      <alignment horizontal="left" vertical="center"/>
    </xf>
    <xf numFmtId="0" fontId="26" fillId="31" borderId="0" xfId="0" applyFont="1" applyFill="1" applyAlignment="1">
      <alignment horizontal="center" vertical="center" textRotation="90" wrapText="1"/>
    </xf>
    <xf numFmtId="0" fontId="25" fillId="36" borderId="0" xfId="0" applyFont="1" applyFill="1" applyAlignment="1">
      <alignment horizontal="center" vertical="center" wrapText="1"/>
    </xf>
    <xf numFmtId="0" fontId="26" fillId="38" borderId="0" xfId="0" applyFont="1" applyFill="1" applyAlignment="1">
      <alignment horizontal="center" vertical="center" textRotation="90" wrapText="1"/>
    </xf>
    <xf numFmtId="0" fontId="25" fillId="38" borderId="0" xfId="0" applyFont="1" applyFill="1" applyAlignment="1">
      <alignment horizontal="center" vertical="center" wrapText="1"/>
    </xf>
    <xf numFmtId="0" fontId="35" fillId="31" borderId="0" xfId="0" applyFont="1" applyFill="1" applyAlignment="1">
      <alignment horizontal="center" vertical="center" wrapText="1"/>
    </xf>
    <xf numFmtId="0" fontId="35" fillId="38" borderId="0" xfId="0" applyFont="1" applyFill="1" applyAlignment="1">
      <alignment horizontal="center" vertical="center" wrapText="1"/>
    </xf>
    <xf numFmtId="0" fontId="36" fillId="35" borderId="0" xfId="0" applyFont="1" applyFill="1" applyAlignment="1">
      <alignment horizontal="center" vertical="center" wrapText="1"/>
    </xf>
    <xf numFmtId="0" fontId="36" fillId="35" borderId="23" xfId="0" applyFont="1" applyFill="1" applyBorder="1" applyAlignment="1">
      <alignment horizontal="center" vertical="center" wrapText="1"/>
    </xf>
    <xf numFmtId="0" fontId="38" fillId="35" borderId="0" xfId="0" applyFont="1" applyFill="1" applyAlignment="1">
      <alignment horizontal="center" vertical="center" wrapText="1"/>
    </xf>
    <xf numFmtId="0" fontId="38" fillId="35" borderId="23"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40" fillId="38" borderId="12" xfId="0" applyFont="1" applyFill="1" applyBorder="1" applyAlignment="1">
      <alignment horizontal="center" vertical="center" wrapText="1"/>
    </xf>
    <xf numFmtId="0" fontId="40" fillId="38" borderId="0" xfId="0" applyFont="1" applyFill="1" applyAlignment="1">
      <alignment horizontal="center" vertical="center" wrapText="1"/>
    </xf>
    <xf numFmtId="0" fontId="41" fillId="35" borderId="12" xfId="0" applyFont="1" applyFill="1" applyBorder="1" applyAlignment="1">
      <alignment horizontal="center" vertical="center" wrapText="1"/>
    </xf>
    <xf numFmtId="0" fontId="41" fillId="35" borderId="0" xfId="0" applyFont="1" applyFill="1" applyAlignment="1">
      <alignment horizontal="center" vertical="center" wrapText="1"/>
    </xf>
    <xf numFmtId="0" fontId="41" fillId="33" borderId="12" xfId="0" applyFont="1" applyFill="1" applyBorder="1" applyAlignment="1">
      <alignment horizontal="center" vertical="center"/>
    </xf>
    <xf numFmtId="0" fontId="41" fillId="33" borderId="0" xfId="0" applyFont="1" applyFill="1" applyAlignment="1">
      <alignment horizontal="center" vertical="center"/>
    </xf>
    <xf numFmtId="0" fontId="42" fillId="2" borderId="0" xfId="0" applyFont="1" applyFill="1" applyAlignment="1">
      <alignment horizontal="center" vertical="center"/>
    </xf>
    <xf numFmtId="0" fontId="41" fillId="36" borderId="12" xfId="0" applyFont="1" applyFill="1" applyBorder="1" applyAlignment="1">
      <alignment horizontal="center" vertical="center"/>
    </xf>
    <xf numFmtId="0" fontId="41" fillId="36" borderId="0" xfId="0" applyFont="1" applyFill="1" applyAlignment="1">
      <alignment horizontal="center" vertical="center"/>
    </xf>
    <xf numFmtId="0" fontId="41" fillId="0" borderId="12" xfId="0" applyFont="1" applyBorder="1"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vertical="center"/>
    </xf>
    <xf numFmtId="0" fontId="41" fillId="35" borderId="19" xfId="0" applyFont="1" applyFill="1" applyBorder="1" applyAlignment="1">
      <alignment horizontal="center" vertical="center" wrapText="1"/>
    </xf>
    <xf numFmtId="0" fontId="41" fillId="35" borderId="23" xfId="0" applyFont="1" applyFill="1" applyBorder="1" applyAlignment="1">
      <alignment horizontal="center" vertical="center" wrapText="1"/>
    </xf>
    <xf numFmtId="0" fontId="37" fillId="31" borderId="0" xfId="0" applyFont="1" applyFill="1" applyAlignment="1">
      <alignment horizontal="center" vertical="center" wrapText="1"/>
    </xf>
    <xf numFmtId="0" fontId="37" fillId="38" borderId="0" xfId="0" applyFont="1" applyFill="1" applyAlignment="1">
      <alignment horizontal="center" vertical="center" wrapText="1"/>
    </xf>
    <xf numFmtId="0" fontId="26" fillId="32" borderId="0" xfId="0" applyFont="1" applyFill="1" applyAlignment="1">
      <alignment vertical="center" wrapText="1"/>
    </xf>
    <xf numFmtId="0" fontId="36" fillId="31" borderId="0" xfId="0" applyFont="1" applyFill="1" applyAlignment="1">
      <alignment horizontal="center" vertical="center" wrapText="1"/>
    </xf>
    <xf numFmtId="0" fontId="38" fillId="31" borderId="0" xfId="0" applyFont="1" applyFill="1" applyAlignment="1">
      <alignment horizontal="center" vertical="center" wrapText="1"/>
    </xf>
    <xf numFmtId="0" fontId="25" fillId="31" borderId="0" xfId="0" applyFont="1" applyFill="1" applyAlignment="1">
      <alignment horizontal="center" vertical="center" wrapText="1"/>
    </xf>
    <xf numFmtId="0" fontId="26" fillId="2" borderId="0" xfId="0" applyFont="1" applyFill="1" applyAlignment="1">
      <alignment horizontal="center" vertical="center" wrapText="1"/>
    </xf>
    <xf numFmtId="0" fontId="36" fillId="2" borderId="0" xfId="0" applyFont="1" applyFill="1" applyAlignment="1">
      <alignment horizontal="center" vertical="center" wrapText="1"/>
    </xf>
    <xf numFmtId="0" fontId="38" fillId="2" borderId="0" xfId="0" applyFont="1" applyFill="1" applyAlignment="1">
      <alignment horizontal="center" vertical="center" wrapText="1"/>
    </xf>
    <xf numFmtId="0" fontId="25" fillId="2" borderId="0" xfId="0" applyFont="1" applyFill="1" applyAlignment="1">
      <alignment horizontal="center" vertical="center" wrapText="1"/>
    </xf>
    <xf numFmtId="0" fontId="25" fillId="2" borderId="0" xfId="0" applyFont="1" applyFill="1" applyAlignment="1">
      <alignment vertical="center" wrapText="1"/>
    </xf>
    <xf numFmtId="0" fontId="35" fillId="2" borderId="0" xfId="0" applyFont="1" applyFill="1" applyAlignment="1">
      <alignment horizontal="center" vertical="center" wrapText="1"/>
    </xf>
    <xf numFmtId="0" fontId="39" fillId="2" borderId="0" xfId="0" applyFont="1" applyFill="1" applyAlignment="1">
      <alignment horizontal="center" vertical="center" wrapText="1"/>
    </xf>
    <xf numFmtId="0" fontId="25" fillId="40" borderId="18" xfId="0" applyFont="1" applyFill="1" applyBorder="1" applyAlignment="1">
      <alignment horizontal="center" vertical="center" wrapText="1"/>
    </xf>
    <xf numFmtId="0" fontId="25" fillId="40" borderId="18" xfId="0" applyFont="1" applyFill="1" applyBorder="1" applyAlignment="1">
      <alignment vertical="center" wrapText="1"/>
    </xf>
    <xf numFmtId="0" fontId="26" fillId="2" borderId="0" xfId="0" applyFont="1" applyFill="1" applyAlignment="1">
      <alignment vertical="center" wrapText="1"/>
    </xf>
    <xf numFmtId="0" fontId="26" fillId="0" borderId="0" xfId="0" applyFont="1" applyAlignment="1">
      <alignment horizontal="center" vertical="center" wrapText="1"/>
    </xf>
    <xf numFmtId="0" fontId="36" fillId="0" borderId="0" xfId="0" applyFont="1" applyAlignment="1">
      <alignment horizontal="center" vertical="center" wrapText="1"/>
    </xf>
    <xf numFmtId="0" fontId="38" fillId="0" borderId="0" xfId="0" applyFont="1" applyAlignment="1">
      <alignment horizontal="center" vertical="center" wrapText="1"/>
    </xf>
    <xf numFmtId="0" fontId="26" fillId="32" borderId="23" xfId="0" applyFont="1" applyFill="1" applyBorder="1" applyAlignment="1">
      <alignment vertical="center" wrapText="1"/>
    </xf>
    <xf numFmtId="0" fontId="25" fillId="0" borderId="12" xfId="0" applyFont="1" applyBorder="1" applyAlignment="1">
      <alignment vertical="center" wrapText="1"/>
    </xf>
    <xf numFmtId="0" fontId="26" fillId="38" borderId="45" xfId="0" applyFont="1" applyFill="1" applyBorder="1" applyAlignment="1">
      <alignment horizontal="center" vertical="center" wrapText="1"/>
    </xf>
    <xf numFmtId="0" fontId="36" fillId="38" borderId="45" xfId="0" applyFont="1" applyFill="1" applyBorder="1" applyAlignment="1">
      <alignment horizontal="center" vertical="center" wrapText="1"/>
    </xf>
    <xf numFmtId="0" fontId="38" fillId="38" borderId="45" xfId="0" applyFont="1" applyFill="1" applyBorder="1" applyAlignment="1">
      <alignment horizontal="center" vertical="center" wrapText="1"/>
    </xf>
    <xf numFmtId="0" fontId="25" fillId="38" borderId="45" xfId="0" applyFont="1" applyFill="1" applyBorder="1" applyAlignment="1">
      <alignment horizontal="center" vertical="center" wrapText="1"/>
    </xf>
    <xf numFmtId="0" fontId="25" fillId="38" borderId="45" xfId="0" applyFont="1" applyFill="1" applyBorder="1" applyAlignment="1">
      <alignment vertical="center" wrapText="1"/>
    </xf>
    <xf numFmtId="0" fontId="41" fillId="0" borderId="47" xfId="0" applyFont="1" applyBorder="1" applyAlignment="1">
      <alignment horizontal="center" vertical="center"/>
    </xf>
    <xf numFmtId="0" fontId="41" fillId="0" borderId="45" xfId="0" applyFont="1" applyBorder="1" applyAlignment="1">
      <alignment horizontal="center" vertical="center"/>
    </xf>
    <xf numFmtId="0" fontId="25" fillId="38" borderId="45" xfId="0" applyFont="1" applyFill="1" applyBorder="1" applyAlignment="1">
      <alignment horizontal="center" vertical="center"/>
    </xf>
    <xf numFmtId="0" fontId="25" fillId="38" borderId="46" xfId="0" applyFont="1" applyFill="1" applyBorder="1" applyAlignment="1">
      <alignment horizontal="center" vertical="center"/>
    </xf>
    <xf numFmtId="0" fontId="41" fillId="38" borderId="0" xfId="0" applyFont="1" applyFill="1" applyAlignment="1">
      <alignment horizontal="center" vertical="center" wrapText="1"/>
    </xf>
    <xf numFmtId="0" fontId="42" fillId="33" borderId="0" xfId="0" applyFont="1" applyFill="1" applyAlignment="1">
      <alignment horizontal="center" vertical="center"/>
    </xf>
    <xf numFmtId="0" fontId="42" fillId="32" borderId="23" xfId="0" applyFont="1" applyFill="1" applyBorder="1" applyAlignment="1">
      <alignment horizontal="center" vertical="center" wrapText="1"/>
    </xf>
    <xf numFmtId="0" fontId="42" fillId="38" borderId="45" xfId="0" applyFont="1" applyFill="1" applyBorder="1" applyAlignment="1">
      <alignment horizontal="center" vertical="center"/>
    </xf>
    <xf numFmtId="0" fontId="28" fillId="30" borderId="48" xfId="0" applyFont="1" applyFill="1" applyBorder="1" applyAlignment="1">
      <alignment horizontal="center" vertical="center" wrapText="1"/>
    </xf>
    <xf numFmtId="0" fontId="42" fillId="40" borderId="49" xfId="0" applyFont="1" applyFill="1" applyBorder="1" applyAlignment="1">
      <alignment horizontal="center" vertical="center"/>
    </xf>
    <xf numFmtId="0" fontId="28" fillId="37" borderId="50" xfId="0" applyFont="1" applyFill="1" applyBorder="1" applyAlignment="1">
      <alignment horizontal="center" vertical="center" wrapText="1"/>
    </xf>
    <xf numFmtId="0" fontId="43" fillId="0" borderId="0" xfId="0" applyFont="1" applyAlignment="1">
      <alignment horizontal="left" vertical="top" wrapText="1"/>
    </xf>
    <xf numFmtId="0" fontId="44" fillId="40" borderId="30" xfId="0" applyFont="1" applyFill="1" applyBorder="1" applyAlignment="1">
      <alignment horizontal="left" vertical="top" wrapText="1"/>
    </xf>
    <xf numFmtId="0" fontId="44" fillId="2" borderId="0" xfId="0" applyFont="1" applyFill="1" applyAlignment="1">
      <alignment horizontal="left" vertical="top" wrapText="1"/>
    </xf>
    <xf numFmtId="0" fontId="44" fillId="2" borderId="1" xfId="0" applyFont="1" applyFill="1" applyBorder="1" applyAlignment="1">
      <alignment horizontal="left" vertical="top" wrapText="1"/>
    </xf>
    <xf numFmtId="0" fontId="44" fillId="0" borderId="0" xfId="0" applyFont="1" applyAlignment="1">
      <alignment horizontal="left" vertical="top" wrapText="1"/>
    </xf>
    <xf numFmtId="0" fontId="44" fillId="0" borderId="1" xfId="0" applyFont="1" applyBorder="1" applyAlignment="1">
      <alignment horizontal="left" vertical="top" wrapText="1"/>
    </xf>
    <xf numFmtId="0" fontId="44" fillId="33" borderId="0" xfId="0" applyFont="1" applyFill="1" applyAlignment="1">
      <alignment horizontal="left" vertical="top" wrapText="1"/>
    </xf>
    <xf numFmtId="0" fontId="44" fillId="33" borderId="1" xfId="0" applyFont="1" applyFill="1" applyBorder="1" applyAlignment="1">
      <alignment horizontal="left" vertical="top" wrapText="1"/>
    </xf>
    <xf numFmtId="0" fontId="44" fillId="38" borderId="45" xfId="0" applyFont="1" applyFill="1" applyBorder="1" applyAlignment="1">
      <alignment horizontal="left" vertical="top" wrapText="1"/>
    </xf>
    <xf numFmtId="0" fontId="44" fillId="38" borderId="46" xfId="0" applyFont="1" applyFill="1" applyBorder="1" applyAlignment="1">
      <alignment horizontal="left" vertical="top" wrapText="1"/>
    </xf>
    <xf numFmtId="0" fontId="44" fillId="32" borderId="23" xfId="0" applyFont="1" applyFill="1" applyBorder="1" applyAlignment="1">
      <alignment horizontal="left" vertical="top" wrapText="1"/>
    </xf>
    <xf numFmtId="0" fontId="44" fillId="32" borderId="20" xfId="0" applyFont="1" applyFill="1" applyBorder="1" applyAlignment="1">
      <alignment horizontal="left" vertical="top" wrapText="1"/>
    </xf>
    <xf numFmtId="0" fontId="28" fillId="30" borderId="51" xfId="0" applyFont="1" applyFill="1" applyBorder="1" applyAlignment="1">
      <alignment horizontal="center" vertical="center" wrapText="1"/>
    </xf>
    <xf numFmtId="0" fontId="43" fillId="40" borderId="18" xfId="0" applyFont="1" applyFill="1" applyBorder="1" applyAlignment="1">
      <alignment horizontal="left" vertical="top" wrapText="1"/>
    </xf>
    <xf numFmtId="0" fontId="43" fillId="36" borderId="0" xfId="0" applyFont="1" applyFill="1" applyAlignment="1">
      <alignment horizontal="left" vertical="top" wrapText="1"/>
    </xf>
    <xf numFmtId="0" fontId="43" fillId="33" borderId="0" xfId="0" applyFont="1" applyFill="1" applyAlignment="1">
      <alignment horizontal="left" vertical="top" wrapText="1"/>
    </xf>
    <xf numFmtId="0" fontId="43" fillId="0" borderId="45" xfId="0" applyFont="1" applyBorder="1" applyAlignment="1">
      <alignment horizontal="left" vertical="top" wrapText="1"/>
    </xf>
    <xf numFmtId="0" fontId="43" fillId="35" borderId="23" xfId="0" applyFont="1" applyFill="1" applyBorder="1" applyAlignment="1">
      <alignment horizontal="left" vertical="top" wrapText="1"/>
    </xf>
    <xf numFmtId="0" fontId="27" fillId="31" borderId="27" xfId="0" applyFont="1" applyFill="1" applyBorder="1" applyAlignment="1">
      <alignment horizontal="center" vertical="center" textRotation="90" wrapText="1"/>
    </xf>
    <xf numFmtId="0" fontId="25" fillId="38" borderId="46" xfId="0" applyFont="1" applyFill="1" applyBorder="1" applyAlignment="1">
      <alignment vertical="center" wrapText="1"/>
    </xf>
    <xf numFmtId="0" fontId="45" fillId="38" borderId="0" xfId="0" applyFont="1" applyFill="1" applyAlignment="1">
      <alignment horizontal="center" vertical="center" wrapText="1"/>
    </xf>
    <xf numFmtId="0" fontId="26" fillId="38" borderId="0" xfId="0" applyFont="1" applyFill="1" applyAlignment="1">
      <alignment vertical="center" wrapText="1"/>
    </xf>
    <xf numFmtId="0" fontId="41" fillId="38" borderId="1" xfId="0" applyFont="1" applyFill="1" applyBorder="1" applyAlignment="1">
      <alignment horizontal="center" vertical="center" wrapText="1"/>
    </xf>
    <xf numFmtId="0" fontId="46" fillId="35" borderId="0" xfId="0" applyFont="1" applyFill="1" applyAlignment="1">
      <alignment horizontal="center" vertical="center" wrapText="1"/>
    </xf>
    <xf numFmtId="0" fontId="41" fillId="35" borderId="1" xfId="0" applyFont="1" applyFill="1" applyBorder="1" applyAlignment="1">
      <alignment horizontal="center" vertical="center" wrapText="1"/>
    </xf>
    <xf numFmtId="0" fontId="25" fillId="0" borderId="19" xfId="0" applyFont="1" applyBorder="1" applyAlignment="1">
      <alignment vertical="center" wrapText="1"/>
    </xf>
    <xf numFmtId="0" fontId="26" fillId="0" borderId="23" xfId="0" applyFont="1" applyBorder="1" applyAlignment="1">
      <alignment horizontal="center" vertical="center" wrapText="1"/>
    </xf>
    <xf numFmtId="0" fontId="25" fillId="0" borderId="23" xfId="0" applyFont="1" applyBorder="1" applyAlignment="1">
      <alignment horizontal="center" vertical="center" wrapText="1"/>
    </xf>
    <xf numFmtId="0" fontId="26" fillId="38" borderId="23" xfId="56" applyFont="1" applyFill="1" applyBorder="1" applyAlignment="1">
      <alignment horizontal="center" vertical="center" wrapText="1"/>
    </xf>
    <xf numFmtId="0" fontId="26" fillId="38" borderId="23" xfId="56" applyFont="1" applyFill="1" applyBorder="1" applyAlignment="1">
      <alignment vertical="center" wrapText="1"/>
    </xf>
    <xf numFmtId="0" fontId="25" fillId="0" borderId="23" xfId="0" applyFont="1" applyBorder="1" applyAlignment="1">
      <alignment vertical="center" wrapText="1"/>
    </xf>
    <xf numFmtId="0" fontId="34" fillId="0" borderId="23" xfId="0" applyFont="1" applyBorder="1" applyAlignment="1">
      <alignment horizontal="left" vertical="top" wrapText="1"/>
    </xf>
    <xf numFmtId="0" fontId="26" fillId="0" borderId="23" xfId="0" applyFont="1" applyBorder="1" applyAlignment="1">
      <alignment horizontal="center" vertical="center"/>
    </xf>
    <xf numFmtId="0" fontId="25" fillId="0" borderId="20" xfId="0" applyFont="1" applyBorder="1" applyAlignment="1">
      <alignment horizontal="center" vertical="center"/>
    </xf>
    <xf numFmtId="0" fontId="44" fillId="0" borderId="23" xfId="0" applyFont="1" applyBorder="1" applyAlignment="1">
      <alignment horizontal="left" vertical="top" wrapText="1"/>
    </xf>
    <xf numFmtId="0" fontId="44" fillId="0" borderId="20" xfId="0" applyFont="1" applyBorder="1" applyAlignment="1">
      <alignment horizontal="left" vertical="top" wrapText="1"/>
    </xf>
    <xf numFmtId="0" fontId="25" fillId="35" borderId="0" xfId="0" applyFont="1" applyFill="1" applyAlignment="1">
      <alignment horizontal="center" vertical="center" wrapText="1"/>
    </xf>
    <xf numFmtId="0" fontId="43" fillId="35" borderId="0" xfId="0" applyFont="1" applyFill="1" applyAlignment="1">
      <alignment horizontal="left" vertical="top" wrapText="1"/>
    </xf>
    <xf numFmtId="0" fontId="42" fillId="32" borderId="1" xfId="0" applyFont="1" applyFill="1" applyBorder="1" applyAlignment="1">
      <alignment horizontal="center" vertical="center" wrapText="1"/>
    </xf>
    <xf numFmtId="0" fontId="44" fillId="32" borderId="0" xfId="0" applyFont="1" applyFill="1" applyAlignment="1">
      <alignment horizontal="left" vertical="top" wrapText="1"/>
    </xf>
    <xf numFmtId="0" fontId="44" fillId="32" borderId="1" xfId="0" applyFont="1" applyFill="1" applyBorder="1" applyAlignment="1">
      <alignment horizontal="left" vertical="top" wrapText="1"/>
    </xf>
    <xf numFmtId="0" fontId="35" fillId="0" borderId="0" xfId="0" applyFont="1" applyAlignment="1">
      <alignment horizontal="center" vertical="center" wrapText="1"/>
    </xf>
    <xf numFmtId="0" fontId="42" fillId="0" borderId="1" xfId="0" applyFont="1" applyBorder="1" applyAlignment="1">
      <alignment horizontal="center" vertical="center"/>
    </xf>
    <xf numFmtId="0" fontId="0" fillId="0" borderId="0" xfId="0" applyAlignment="1">
      <alignment horizontal="center"/>
    </xf>
    <xf numFmtId="0" fontId="25" fillId="38" borderId="12" xfId="0" applyFont="1" applyFill="1" applyBorder="1" applyAlignment="1">
      <alignment vertical="center"/>
    </xf>
    <xf numFmtId="0" fontId="26" fillId="2" borderId="0" xfId="0" applyFont="1" applyFill="1" applyAlignment="1">
      <alignment horizontal="center" vertical="center"/>
    </xf>
    <xf numFmtId="0" fontId="35" fillId="2" borderId="0" xfId="0" applyFont="1" applyFill="1" applyAlignment="1">
      <alignment horizontal="center" vertical="center"/>
    </xf>
    <xf numFmtId="0" fontId="39" fillId="2" borderId="0" xfId="0" applyFont="1" applyFill="1" applyAlignment="1">
      <alignment horizontal="center" vertical="center"/>
    </xf>
    <xf numFmtId="0" fontId="25" fillId="40" borderId="18" xfId="0" applyFont="1" applyFill="1" applyBorder="1" applyAlignment="1">
      <alignment horizontal="center" vertical="center"/>
    </xf>
    <xf numFmtId="0" fontId="25" fillId="40" borderId="18" xfId="0" applyFont="1" applyFill="1" applyBorder="1" applyAlignment="1">
      <alignment vertical="center"/>
    </xf>
    <xf numFmtId="0" fontId="25" fillId="2" borderId="0" xfId="0" applyFont="1" applyFill="1" applyAlignment="1">
      <alignment vertical="center"/>
    </xf>
    <xf numFmtId="0" fontId="43" fillId="40" borderId="18" xfId="0" applyFont="1" applyFill="1" applyBorder="1" applyAlignment="1">
      <alignment horizontal="left" vertical="top"/>
    </xf>
    <xf numFmtId="0" fontId="44" fillId="40" borderId="30" xfId="0" applyFont="1" applyFill="1" applyBorder="1" applyAlignment="1">
      <alignment horizontal="left" vertical="top"/>
    </xf>
    <xf numFmtId="0" fontId="36" fillId="2" borderId="0" xfId="0" applyFont="1" applyFill="1" applyAlignment="1">
      <alignment horizontal="center" vertical="center"/>
    </xf>
    <xf numFmtId="0" fontId="38" fillId="2" borderId="0" xfId="0" applyFont="1" applyFill="1" applyAlignment="1">
      <alignment horizontal="center" vertical="center"/>
    </xf>
    <xf numFmtId="0" fontId="43" fillId="36" borderId="0" xfId="0" applyFont="1" applyFill="1" applyAlignment="1">
      <alignment horizontal="left" vertical="top"/>
    </xf>
    <xf numFmtId="0" fontId="44" fillId="2" borderId="0" xfId="0" applyFont="1" applyFill="1" applyAlignment="1">
      <alignment horizontal="left" vertical="top"/>
    </xf>
    <xf numFmtId="0" fontId="44" fillId="2" borderId="1" xfId="0" applyFont="1" applyFill="1" applyBorder="1" applyAlignment="1">
      <alignment horizontal="left" vertical="top"/>
    </xf>
    <xf numFmtId="0" fontId="48" fillId="2" borderId="0" xfId="0" applyFont="1" applyFill="1" applyAlignment="1">
      <alignment horizontal="center" vertical="center"/>
    </xf>
    <xf numFmtId="0" fontId="48" fillId="2" borderId="0" xfId="0" applyFont="1" applyFill="1" applyAlignment="1">
      <alignment vertical="center"/>
    </xf>
    <xf numFmtId="0" fontId="25" fillId="41" borderId="18" xfId="0" applyFont="1" applyFill="1" applyBorder="1" applyAlignment="1">
      <alignment vertical="center" wrapText="1"/>
    </xf>
    <xf numFmtId="0" fontId="39" fillId="41" borderId="0" xfId="0" applyFont="1" applyFill="1" applyAlignment="1">
      <alignment horizontal="center" vertical="center" wrapText="1"/>
    </xf>
    <xf numFmtId="0" fontId="25" fillId="41" borderId="18" xfId="0" applyFont="1" applyFill="1" applyBorder="1" applyAlignment="1">
      <alignment horizontal="center" vertical="center"/>
    </xf>
    <xf numFmtId="0" fontId="25" fillId="41" borderId="18" xfId="0" applyFont="1" applyFill="1" applyBorder="1" applyAlignment="1">
      <alignment vertical="center"/>
    </xf>
    <xf numFmtId="0" fontId="36" fillId="41" borderId="18" xfId="0" applyFont="1" applyFill="1" applyBorder="1" applyAlignment="1">
      <alignment horizontal="center" vertical="center"/>
    </xf>
    <xf numFmtId="0" fontId="36" fillId="41" borderId="18" xfId="0" applyFont="1" applyFill="1" applyBorder="1" applyAlignment="1">
      <alignment vertical="center"/>
    </xf>
    <xf numFmtId="0" fontId="25" fillId="41" borderId="0" xfId="0" applyFont="1" applyFill="1" applyAlignment="1">
      <alignment vertical="center"/>
    </xf>
    <xf numFmtId="0" fontId="26" fillId="41" borderId="0" xfId="0" applyFont="1" applyFill="1" applyAlignment="1">
      <alignment horizontal="center" vertical="center"/>
    </xf>
    <xf numFmtId="0" fontId="35" fillId="41" borderId="0" xfId="0" applyFont="1" applyFill="1" applyAlignment="1">
      <alignment vertical="center"/>
    </xf>
    <xf numFmtId="0" fontId="32" fillId="29" borderId="22" xfId="0" applyFont="1" applyFill="1" applyBorder="1" applyAlignment="1">
      <alignment horizontal="center" vertical="center" wrapText="1"/>
    </xf>
    <xf numFmtId="0" fontId="32" fillId="29" borderId="21" xfId="0" applyFont="1" applyFill="1" applyBorder="1" applyAlignment="1">
      <alignment horizontal="center" vertical="center" wrapText="1"/>
    </xf>
    <xf numFmtId="0" fontId="27" fillId="29" borderId="31" xfId="0" applyFont="1" applyFill="1" applyBorder="1" applyAlignment="1">
      <alignment horizontal="center" vertical="center" wrapText="1"/>
    </xf>
    <xf numFmtId="0" fontId="27" fillId="29" borderId="35" xfId="0" applyFont="1" applyFill="1" applyBorder="1" applyAlignment="1">
      <alignment horizontal="center" vertical="center" wrapText="1"/>
    </xf>
    <xf numFmtId="0" fontId="29" fillId="0" borderId="44" xfId="0" applyFont="1" applyBorder="1" applyAlignment="1">
      <alignment horizontal="center" vertical="center" wrapText="1"/>
    </xf>
    <xf numFmtId="0" fontId="29" fillId="0" borderId="41" xfId="0" applyFont="1" applyBorder="1" applyAlignment="1">
      <alignment horizontal="center" vertical="center" wrapText="1"/>
    </xf>
    <xf numFmtId="0" fontId="29" fillId="0" borderId="43" xfId="0" applyFont="1" applyBorder="1" applyAlignment="1">
      <alignment horizontal="center" vertical="center" wrapText="1"/>
    </xf>
    <xf numFmtId="0" fontId="29" fillId="0" borderId="44" xfId="0" applyFont="1" applyBorder="1" applyAlignment="1">
      <alignment horizontal="center" vertical="center"/>
    </xf>
    <xf numFmtId="0" fontId="29" fillId="0" borderId="41" xfId="0" applyFont="1" applyBorder="1" applyAlignment="1">
      <alignment horizontal="center" vertical="center"/>
    </xf>
    <xf numFmtId="0" fontId="29" fillId="0" borderId="43" xfId="0" applyFont="1" applyBorder="1" applyAlignment="1">
      <alignment horizontal="center" vertical="center"/>
    </xf>
    <xf numFmtId="0" fontId="27" fillId="29" borderId="37" xfId="0" applyFont="1" applyFill="1" applyBorder="1" applyAlignment="1">
      <alignment horizontal="center" vertical="center" wrapText="1"/>
    </xf>
    <xf numFmtId="0" fontId="27" fillId="29" borderId="38" xfId="0" applyFont="1" applyFill="1" applyBorder="1" applyAlignment="1">
      <alignment horizontal="center" vertical="center" wrapText="1"/>
    </xf>
    <xf numFmtId="0" fontId="27" fillId="29" borderId="39" xfId="0" applyFont="1" applyFill="1" applyBorder="1" applyAlignment="1">
      <alignment horizontal="center" vertical="center" wrapText="1"/>
    </xf>
    <xf numFmtId="0" fontId="29" fillId="0" borderId="40" xfId="0" applyFont="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6" fillId="0" borderId="33" xfId="0" applyFont="1" applyBorder="1" applyAlignment="1">
      <alignment horizontal="center" vertical="center"/>
    </xf>
    <xf numFmtId="0" fontId="26" fillId="0" borderId="36" xfId="0" applyFont="1" applyBorder="1" applyAlignment="1">
      <alignment horizontal="center" vertical="center"/>
    </xf>
    <xf numFmtId="0" fontId="28" fillId="29" borderId="31" xfId="0" applyFont="1" applyFill="1" applyBorder="1" applyAlignment="1">
      <alignment horizontal="center" vertical="center" wrapText="1"/>
    </xf>
    <xf numFmtId="0" fontId="28" fillId="29" borderId="35" xfId="0" applyFont="1" applyFill="1" applyBorder="1" applyAlignment="1">
      <alignment horizontal="center" vertical="center" wrapText="1"/>
    </xf>
    <xf numFmtId="0" fontId="34" fillId="0" borderId="33" xfId="0" applyFont="1" applyBorder="1" applyAlignment="1">
      <alignment horizontal="center" vertical="center"/>
    </xf>
    <xf numFmtId="0" fontId="34" fillId="0" borderId="36" xfId="0" applyFont="1" applyBorder="1" applyAlignment="1">
      <alignment horizontal="center" vertical="center"/>
    </xf>
    <xf numFmtId="0" fontId="26" fillId="0" borderId="40" xfId="0" applyFont="1" applyBorder="1" applyAlignment="1">
      <alignment horizontal="left" vertical="center" wrapText="1"/>
    </xf>
    <xf numFmtId="0" fontId="26" fillId="0" borderId="41" xfId="0" applyFont="1" applyBorder="1" applyAlignment="1">
      <alignment horizontal="left" vertical="center" wrapText="1"/>
    </xf>
    <xf numFmtId="0" fontId="26" fillId="0" borderId="42" xfId="0" applyFont="1" applyBorder="1" applyAlignment="1">
      <alignment horizontal="left" vertical="center" wrapText="1"/>
    </xf>
    <xf numFmtId="0" fontId="27" fillId="29" borderId="52" xfId="0" applyFont="1" applyFill="1" applyBorder="1" applyAlignment="1">
      <alignment vertical="center" wrapText="1"/>
    </xf>
    <xf numFmtId="14" fontId="26" fillId="0" borderId="53" xfId="0" applyNumberFormat="1" applyFont="1" applyBorder="1" applyAlignment="1">
      <alignment vertical="center" wrapText="1"/>
    </xf>
    <xf numFmtId="0" fontId="41" fillId="40" borderId="18" xfId="0" applyFont="1" applyFill="1" applyBorder="1" applyAlignment="1">
      <alignment horizontal="center" vertical="center"/>
    </xf>
    <xf numFmtId="0" fontId="41" fillId="40" borderId="52" xfId="0" applyFont="1" applyFill="1" applyBorder="1" applyAlignment="1">
      <alignment horizontal="center" vertical="center"/>
    </xf>
    <xf numFmtId="0" fontId="44" fillId="40" borderId="18" xfId="0" applyFont="1" applyFill="1" applyBorder="1" applyAlignment="1">
      <alignment horizontal="left" vertical="top" wrapText="1"/>
    </xf>
    <xf numFmtId="0" fontId="44" fillId="40" borderId="53" xfId="0" applyFont="1" applyFill="1" applyBorder="1" applyAlignment="1">
      <alignment horizontal="left" vertical="top" wrapText="1"/>
    </xf>
    <xf numFmtId="0" fontId="44" fillId="40" borderId="18" xfId="0" applyFont="1" applyFill="1" applyBorder="1" applyAlignment="1">
      <alignment horizontal="left" vertical="top"/>
    </xf>
    <xf numFmtId="0" fontId="44" fillId="40" borderId="53" xfId="0" applyFont="1" applyFill="1" applyBorder="1" applyAlignment="1">
      <alignment horizontal="left" vertical="top"/>
    </xf>
    <xf numFmtId="0" fontId="44" fillId="41" borderId="18" xfId="0" applyFont="1" applyFill="1" applyBorder="1" applyAlignment="1">
      <alignment horizontal="left" vertical="top"/>
    </xf>
    <xf numFmtId="0" fontId="44" fillId="41" borderId="53" xfId="0" applyFont="1" applyFill="1" applyBorder="1" applyAlignment="1">
      <alignment horizontal="left" vertical="top"/>
    </xf>
    <xf numFmtId="0" fontId="50" fillId="41" borderId="18" xfId="0" applyFont="1" applyFill="1" applyBorder="1" applyAlignment="1">
      <alignment horizontal="left" vertical="top"/>
    </xf>
    <xf numFmtId="0" fontId="41" fillId="0" borderId="52" xfId="0" applyFont="1" applyBorder="1" applyAlignment="1">
      <alignment horizontal="center" vertical="center"/>
    </xf>
    <xf numFmtId="0" fontId="25" fillId="38" borderId="47" xfId="0" applyFont="1" applyFill="1" applyBorder="1" applyAlignment="1">
      <alignment vertical="center" wrapText="1"/>
    </xf>
  </cellXfs>
  <cellStyles count="243">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00000000-0005-0000-0000-000086000000}"/>
    <cellStyle name="Normal 2" xfId="1" xr:uid="{00000000-0005-0000-0000-000087000000}"/>
    <cellStyle name="Normal 2 2" xfId="56" xr:uid="{00000000-0005-0000-0000-000088000000}"/>
    <cellStyle name="Normal 2 3" xfId="92" xr:uid="{00000000-0005-0000-0000-000089000000}"/>
    <cellStyle name="Normal 2 4" xfId="105" xr:uid="{00000000-0005-0000-0000-00008A000000}"/>
    <cellStyle name="Normal 2 5" xfId="76" xr:uid="{00000000-0005-0000-0000-00008B000000}"/>
    <cellStyle name="Normal 2 6" xfId="59" xr:uid="{00000000-0005-0000-0000-00008C000000}"/>
    <cellStyle name="Normal 3" xfId="35" xr:uid="{00000000-0005-0000-0000-00008D000000}"/>
    <cellStyle name="Normal 3 2" xfId="36" xr:uid="{00000000-0005-0000-0000-00008E000000}"/>
    <cellStyle name="Normal 3_MOYENS_LICENCE_11_15 maj budget 2" xfId="37" xr:uid="{00000000-0005-0000-0000-00008F000000}"/>
    <cellStyle name="Normal 4" xfId="101" xr:uid="{00000000-0005-0000-0000-000090000000}"/>
    <cellStyle name="Normal 4 2" xfId="211" xr:uid="{00000000-0005-0000-0000-000091000000}"/>
    <cellStyle name="Normal 4 3" xfId="174" xr:uid="{00000000-0005-0000-0000-000092000000}"/>
    <cellStyle name="Normal 5" xfId="38" xr:uid="{00000000-0005-0000-0000-000093000000}"/>
    <cellStyle name="Normal 6" xfId="39" xr:uid="{00000000-0005-0000-0000-000094000000}"/>
    <cellStyle name="Normal 7" xfId="40" xr:uid="{00000000-0005-0000-0000-000095000000}"/>
    <cellStyle name="Normal 8" xfId="41" xr:uid="{00000000-0005-0000-0000-000096000000}"/>
    <cellStyle name="Normal 9" xfId="42" xr:uid="{00000000-0005-0000-0000-000097000000}"/>
    <cellStyle name="Normal 9 2" xfId="97" xr:uid="{00000000-0005-0000-0000-000098000000}"/>
    <cellStyle name="Normal 9 2 2" xfId="128" xr:uid="{00000000-0005-0000-0000-000099000000}"/>
    <cellStyle name="Normal 9 2 2 2" xfId="237" xr:uid="{00000000-0005-0000-0000-00009A000000}"/>
    <cellStyle name="Normal 9 2 2 3" xfId="188" xr:uid="{00000000-0005-0000-0000-00009B000000}"/>
    <cellStyle name="Normal 9 2 2 4" xfId="171" xr:uid="{00000000-0005-0000-0000-00009C000000}"/>
    <cellStyle name="Normal 9 2 3" xfId="123" xr:uid="{00000000-0005-0000-0000-00009D000000}"/>
    <cellStyle name="Normal 9 2 3 2" xfId="232" xr:uid="{00000000-0005-0000-0000-00009E000000}"/>
    <cellStyle name="Normal 9 2 3 3" xfId="198" xr:uid="{00000000-0005-0000-0000-00009F000000}"/>
    <cellStyle name="Normal 9 2 4" xfId="209" xr:uid="{00000000-0005-0000-0000-0000A0000000}"/>
    <cellStyle name="Normal 9 2 5" xfId="187" xr:uid="{00000000-0005-0000-0000-0000A1000000}"/>
    <cellStyle name="Normal 9 2 6" xfId="147" xr:uid="{00000000-0005-0000-0000-0000A2000000}"/>
    <cellStyle name="Normal 9 3" xfId="115" xr:uid="{00000000-0005-0000-0000-0000A3000000}"/>
    <cellStyle name="Normal 9 3 2" xfId="224" xr:uid="{00000000-0005-0000-0000-0000A4000000}"/>
    <cellStyle name="Normal 9 3 3" xfId="189" xr:uid="{00000000-0005-0000-0000-0000A5000000}"/>
    <cellStyle name="Normal 9 3 4" xfId="161" xr:uid="{00000000-0005-0000-0000-0000A6000000}"/>
    <cellStyle name="Normal 9 4" xfId="111" xr:uid="{00000000-0005-0000-0000-0000A7000000}"/>
    <cellStyle name="Normal 9 4 2" xfId="220" xr:uid="{00000000-0005-0000-0000-0000A8000000}"/>
    <cellStyle name="Normal 9 4 3" xfId="186" xr:uid="{00000000-0005-0000-0000-0000A9000000}"/>
    <cellStyle name="Normal 9 4 4" xfId="157" xr:uid="{00000000-0005-0000-0000-0000AA000000}"/>
    <cellStyle name="Normal 9 5" xfId="104" xr:uid="{00000000-0005-0000-0000-0000AB000000}"/>
    <cellStyle name="Normal 9 5 2" xfId="214" xr:uid="{00000000-0005-0000-0000-0000AC000000}"/>
    <cellStyle name="Normal 9 5 3" xfId="195" xr:uid="{00000000-0005-0000-0000-0000AD000000}"/>
    <cellStyle name="Normal 9 5 4" xfId="151" xr:uid="{00000000-0005-0000-0000-0000AE000000}"/>
    <cellStyle name="Normal 9 6" xfId="60" xr:uid="{00000000-0005-0000-0000-0000AF000000}"/>
    <cellStyle name="Normal 9 7" xfId="173" xr:uid="{00000000-0005-0000-0000-0000B0000000}"/>
    <cellStyle name="Satisfaisant 2" xfId="43" xr:uid="{00000000-0005-0000-0000-0000B1000000}"/>
    <cellStyle name="Sortie 2" xfId="44" xr:uid="{00000000-0005-0000-0000-0000B2000000}"/>
    <cellStyle name="Sortie 2 2" xfId="124" xr:uid="{00000000-0005-0000-0000-0000B3000000}"/>
    <cellStyle name="Sortie 2 2 2" xfId="190" xr:uid="{00000000-0005-0000-0000-0000B4000000}"/>
    <cellStyle name="Sortie 2 2 2 2" xfId="238" xr:uid="{00000000-0005-0000-0000-0000B5000000}"/>
    <cellStyle name="Sortie 2 2 3" xfId="233" xr:uid="{00000000-0005-0000-0000-0000B6000000}"/>
    <cellStyle name="Sortie 2 2 3 2" xfId="241" xr:uid="{00000000-0005-0000-0000-0000B7000000}"/>
    <cellStyle name="Sortie 2 2 4" xfId="167" xr:uid="{00000000-0005-0000-0000-0000B8000000}"/>
    <cellStyle name="Sortie 2 3" xfId="112" xr:uid="{00000000-0005-0000-0000-0000B9000000}"/>
    <cellStyle name="Sortie 2 3 2" xfId="221" xr:uid="{00000000-0005-0000-0000-0000BA000000}"/>
    <cellStyle name="Sortie 2 3 2 2" xfId="240" xr:uid="{00000000-0005-0000-0000-0000BB000000}"/>
    <cellStyle name="Sortie 2 3 3" xfId="158" xr:uid="{00000000-0005-0000-0000-0000BC000000}"/>
    <cellStyle name="Sortie 2 4" xfId="202" xr:uid="{00000000-0005-0000-0000-0000BD000000}"/>
    <cellStyle name="Sortie 2 4 2" xfId="239" xr:uid="{00000000-0005-0000-0000-0000BE000000}"/>
    <cellStyle name="Sortie 2 5" xfId="135" xr:uid="{00000000-0005-0000-0000-0000BF000000}"/>
    <cellStyle name="Style 1" xfId="45" xr:uid="{00000000-0005-0000-0000-0000C0000000}"/>
    <cellStyle name="Style 1 2" xfId="93" xr:uid="{00000000-0005-0000-0000-0000C1000000}"/>
    <cellStyle name="Style 1 2 2" xfId="129" xr:uid="{00000000-0005-0000-0000-0000C2000000}"/>
    <cellStyle name="Style 1 2 3" xfId="205" xr:uid="{00000000-0005-0000-0000-0000C3000000}"/>
    <cellStyle name="Style 1 2 4" xfId="143" xr:uid="{00000000-0005-0000-0000-0000C4000000}"/>
    <cellStyle name="Style 1 3" xfId="98" xr:uid="{00000000-0005-0000-0000-0000C5000000}"/>
    <cellStyle name="Style 1 4" xfId="77" xr:uid="{00000000-0005-0000-0000-0000C6000000}"/>
    <cellStyle name="Style 1 4 2" xfId="140" xr:uid="{00000000-0005-0000-0000-0000C7000000}"/>
    <cellStyle name="Style 1 5" xfId="61" xr:uid="{00000000-0005-0000-0000-0000C8000000}"/>
    <cellStyle name="Style 1 6" xfId="136" xr:uid="{00000000-0005-0000-0000-0000C9000000}"/>
    <cellStyle name="Style 2" xfId="46" xr:uid="{00000000-0005-0000-0000-0000CA000000}"/>
    <cellStyle name="Style 2 2" xfId="47" xr:uid="{00000000-0005-0000-0000-0000CB000000}"/>
    <cellStyle name="Style 2 2 2" xfId="95" xr:uid="{00000000-0005-0000-0000-0000CC000000}"/>
    <cellStyle name="Style 2 2 2 2" xfId="130" xr:uid="{00000000-0005-0000-0000-0000CD000000}"/>
    <cellStyle name="Style 2 2 2 3" xfId="207" xr:uid="{00000000-0005-0000-0000-0000CE000000}"/>
    <cellStyle name="Style 2 2 2 4" xfId="145" xr:uid="{00000000-0005-0000-0000-0000CF000000}"/>
    <cellStyle name="Style 2 2 3" xfId="99" xr:uid="{00000000-0005-0000-0000-0000D0000000}"/>
    <cellStyle name="Style 2 2 4" xfId="79" xr:uid="{00000000-0005-0000-0000-0000D1000000}"/>
    <cellStyle name="Style 2 2 4 2" xfId="142" xr:uid="{00000000-0005-0000-0000-0000D2000000}"/>
    <cellStyle name="Style 2 2 5" xfId="62" xr:uid="{00000000-0005-0000-0000-0000D3000000}"/>
    <cellStyle name="Style 2 2 6" xfId="138" xr:uid="{00000000-0005-0000-0000-0000D4000000}"/>
    <cellStyle name="Style 2 3" xfId="94" xr:uid="{00000000-0005-0000-0000-0000D5000000}"/>
    <cellStyle name="Style 2 3 2" xfId="191" xr:uid="{00000000-0005-0000-0000-0000D6000000}"/>
    <cellStyle name="Style 2 3 3" xfId="206" xr:uid="{00000000-0005-0000-0000-0000D7000000}"/>
    <cellStyle name="Style 2 3 4" xfId="144" xr:uid="{00000000-0005-0000-0000-0000D8000000}"/>
    <cellStyle name="Style 2 4" xfId="113" xr:uid="{00000000-0005-0000-0000-0000D9000000}"/>
    <cellStyle name="Style 2 4 2" xfId="222" xr:uid="{00000000-0005-0000-0000-0000DA000000}"/>
    <cellStyle name="Style 2 4 3" xfId="159" xr:uid="{00000000-0005-0000-0000-0000DB000000}"/>
    <cellStyle name="Style 2 5" xfId="78" xr:uid="{00000000-0005-0000-0000-0000DC000000}"/>
    <cellStyle name="Style 2 5 2" xfId="141" xr:uid="{00000000-0005-0000-0000-0000DD000000}"/>
    <cellStyle name="Style 2 6" xfId="203" xr:uid="{00000000-0005-0000-0000-0000DE000000}"/>
    <cellStyle name="Style 2 7" xfId="137" xr:uid="{00000000-0005-0000-0000-0000DF000000}"/>
    <cellStyle name="Texte explicatif 2" xfId="48" xr:uid="{00000000-0005-0000-0000-0000E0000000}"/>
    <cellStyle name="Titre 2" xfId="49" xr:uid="{00000000-0005-0000-0000-0000E1000000}"/>
    <cellStyle name="Titre 1 2" xfId="50" xr:uid="{00000000-0005-0000-0000-0000E2000000}"/>
    <cellStyle name="Titre 2 2" xfId="51" xr:uid="{00000000-0005-0000-0000-0000E3000000}"/>
    <cellStyle name="Titre 3 2" xfId="52" xr:uid="{00000000-0005-0000-0000-0000E4000000}"/>
    <cellStyle name="Titre 3 2 2" xfId="131" xr:uid="{00000000-0005-0000-0000-0000E5000000}"/>
    <cellStyle name="Titre 3 2 3" xfId="63" xr:uid="{00000000-0005-0000-0000-0000E6000000}"/>
    <cellStyle name="Titre 4 2" xfId="53" xr:uid="{00000000-0005-0000-0000-0000E7000000}"/>
    <cellStyle name="Total 2" xfId="54" xr:uid="{00000000-0005-0000-0000-0000E8000000}"/>
    <cellStyle name="Total 2 2" xfId="125" xr:uid="{00000000-0005-0000-0000-0000E9000000}"/>
    <cellStyle name="Total 2 2 2" xfId="192" xr:uid="{00000000-0005-0000-0000-0000EA000000}"/>
    <cellStyle name="Total 2 2 3" xfId="234" xr:uid="{00000000-0005-0000-0000-0000EB000000}"/>
    <cellStyle name="Total 2 2 4" xfId="168" xr:uid="{00000000-0005-0000-0000-0000EC000000}"/>
    <cellStyle name="Total 2 3" xfId="114" xr:uid="{00000000-0005-0000-0000-0000ED000000}"/>
    <cellStyle name="Total 2 3 2" xfId="223" xr:uid="{00000000-0005-0000-0000-0000EE000000}"/>
    <cellStyle name="Total 2 3 3" xfId="160" xr:uid="{00000000-0005-0000-0000-0000EF000000}"/>
    <cellStyle name="Total 2 4" xfId="204" xr:uid="{00000000-0005-0000-0000-0000F0000000}"/>
    <cellStyle name="Total 2 5" xfId="139" xr:uid="{00000000-0005-0000-0000-0000F1000000}"/>
    <cellStyle name="Vérification 2" xfId="55" xr:uid="{00000000-0005-0000-0000-0000F2000000}"/>
  </cellStyles>
  <dxfs count="28">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6F0"/>
      <color rgb="FFFDE9D9"/>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BE73"/>
  <sheetViews>
    <sheetView showGridLines="0" tabSelected="1" topLeftCell="A28" zoomScale="115" zoomScaleNormal="115" zoomScaleSheetLayoutView="115" workbookViewId="0">
      <selection activeCell="I38" sqref="I38"/>
    </sheetView>
  </sheetViews>
  <sheetFormatPr defaultColWidth="8.42578125" defaultRowHeight="12.95"/>
  <cols>
    <col min="1" max="1" width="1.42578125" style="13" customWidth="1"/>
    <col min="2" max="2" width="5.42578125" style="1" customWidth="1"/>
    <col min="3" max="3" width="1.42578125" style="1" customWidth="1"/>
    <col min="4" max="4" width="10.7109375" style="2" customWidth="1"/>
    <col min="5" max="6" width="10.7109375" style="3" customWidth="1"/>
    <col min="7" max="7" width="13.7109375" style="3" customWidth="1"/>
    <col min="8" max="8" width="11.7109375" style="3" customWidth="1"/>
    <col min="9" max="9" width="48.42578125" style="1" customWidth="1"/>
    <col min="10" max="13" width="5.7109375" style="3" customWidth="1"/>
    <col min="14" max="14" width="2.42578125" style="3" customWidth="1"/>
    <col min="15" max="15" width="22.28515625" style="1" customWidth="1"/>
    <col min="16" max="16" width="20.42578125" style="1" customWidth="1"/>
    <col min="17" max="17" width="24.7109375" style="2" customWidth="1"/>
    <col min="18" max="18" width="5.7109375" style="2" customWidth="1"/>
    <col min="19" max="21" width="45.7109375" style="1" customWidth="1"/>
    <col min="22" max="25" width="8.42578125" style="1"/>
    <col min="26" max="30" width="9.42578125" style="1" hidden="1" customWidth="1"/>
    <col min="31" max="31" width="9.42578125" style="1" customWidth="1"/>
    <col min="32" max="16384" width="8.42578125" style="1"/>
  </cols>
  <sheetData>
    <row r="1" spans="1:57" ht="15.75" customHeight="1" thickBot="1">
      <c r="A1"/>
      <c r="B1"/>
      <c r="D1" s="1"/>
      <c r="E1"/>
      <c r="F1"/>
      <c r="G1"/>
      <c r="H1"/>
      <c r="I1"/>
      <c r="K1" s="177"/>
      <c r="L1" s="177"/>
      <c r="M1" s="177"/>
      <c r="N1"/>
      <c r="O1"/>
      <c r="P1"/>
      <c r="Q1"/>
      <c r="R1"/>
      <c r="S1"/>
      <c r="Z1" s="1" t="s">
        <v>0</v>
      </c>
    </row>
    <row r="2" spans="1:57" ht="21" customHeight="1" thickBot="1">
      <c r="A2"/>
      <c r="B2"/>
      <c r="C2" s="203" t="s">
        <v>1</v>
      </c>
      <c r="D2" s="204"/>
      <c r="E2"/>
      <c r="F2"/>
      <c r="G2"/>
      <c r="H2"/>
      <c r="I2"/>
      <c r="K2" s="177"/>
      <c r="L2" s="177"/>
      <c r="M2" s="177"/>
      <c r="N2"/>
      <c r="O2"/>
      <c r="P2"/>
      <c r="Q2"/>
      <c r="R2"/>
      <c r="S2"/>
    </row>
    <row r="3" spans="1:57" ht="21" customHeight="1" thickBot="1">
      <c r="A3"/>
      <c r="B3"/>
      <c r="C3" s="13"/>
      <c r="E3"/>
      <c r="F3"/>
      <c r="G3"/>
      <c r="H3"/>
      <c r="I3"/>
      <c r="K3" s="177"/>
      <c r="L3" s="177"/>
      <c r="M3" s="177"/>
      <c r="N3"/>
      <c r="O3" s="52" t="s">
        <v>2</v>
      </c>
      <c r="P3" s="53"/>
      <c r="Q3"/>
      <c r="R3"/>
      <c r="S3"/>
    </row>
    <row r="4" spans="1:57" s="6" customFormat="1" ht="30.75" customHeight="1">
      <c r="A4"/>
      <c r="B4" s="205" t="s">
        <v>3</v>
      </c>
      <c r="C4" s="206"/>
      <c r="D4" s="206"/>
      <c r="E4" s="56" t="s">
        <v>4</v>
      </c>
      <c r="F4" s="213" t="s">
        <v>5</v>
      </c>
      <c r="G4" s="214"/>
      <c r="H4" s="214"/>
      <c r="I4" s="214"/>
      <c r="J4" s="214"/>
      <c r="K4" s="214"/>
      <c r="L4" s="214"/>
      <c r="M4" s="215"/>
      <c r="N4"/>
      <c r="O4" s="228" t="s">
        <v>6</v>
      </c>
      <c r="P4" s="229">
        <v>44694</v>
      </c>
      <c r="Q4"/>
      <c r="R4"/>
      <c r="S4"/>
    </row>
    <row r="5" spans="1:57" s="6" customFormat="1" ht="21.75" customHeight="1" thickBot="1">
      <c r="A5"/>
      <c r="B5" s="207" t="s">
        <v>7</v>
      </c>
      <c r="C5" s="208"/>
      <c r="D5" s="209"/>
      <c r="E5" s="57">
        <v>301</v>
      </c>
      <c r="F5" s="216" t="s">
        <v>8</v>
      </c>
      <c r="G5" s="217"/>
      <c r="H5" s="217"/>
      <c r="I5" s="217"/>
      <c r="J5" s="217"/>
      <c r="K5" s="217"/>
      <c r="L5" s="217"/>
      <c r="M5" s="218"/>
      <c r="N5"/>
      <c r="O5" s="54" t="s">
        <v>9</v>
      </c>
      <c r="P5" s="55"/>
      <c r="Q5"/>
      <c r="R5"/>
      <c r="S5"/>
      <c r="T5" s="14"/>
      <c r="U5" s="14"/>
      <c r="Z5" s="6" t="s">
        <v>10</v>
      </c>
    </row>
    <row r="6" spans="1:57" ht="3.95" customHeight="1" thickBot="1">
      <c r="A6"/>
      <c r="B6"/>
      <c r="C6" s="13"/>
      <c r="D6" s="13"/>
      <c r="F6" s="29"/>
      <c r="G6" s="29"/>
      <c r="H6" s="29"/>
      <c r="I6" s="29"/>
      <c r="M6" s="16"/>
      <c r="N6"/>
      <c r="O6"/>
      <c r="P6"/>
      <c r="Q6"/>
      <c r="R6"/>
      <c r="S6"/>
      <c r="T6" s="13"/>
      <c r="U6" s="13"/>
    </row>
    <row r="7" spans="1:57" s="6" customFormat="1" ht="18" customHeight="1">
      <c r="A7"/>
      <c r="B7" s="205" t="s">
        <v>11</v>
      </c>
      <c r="C7" s="206"/>
      <c r="D7" s="206"/>
      <c r="E7" s="56" t="s">
        <v>12</v>
      </c>
      <c r="F7" s="213" t="s">
        <v>13</v>
      </c>
      <c r="G7" s="214"/>
      <c r="H7" s="214"/>
      <c r="I7" s="214"/>
      <c r="J7" s="214"/>
      <c r="K7" s="214"/>
      <c r="L7" s="214"/>
      <c r="M7" s="215"/>
      <c r="N7"/>
      <c r="O7"/>
      <c r="P7"/>
      <c r="Q7"/>
      <c r="R7"/>
      <c r="S7"/>
      <c r="T7" s="14"/>
      <c r="U7" s="14"/>
    </row>
    <row r="8" spans="1:57" ht="31.5" customHeight="1" thickBot="1">
      <c r="A8"/>
      <c r="B8" s="210" t="s">
        <v>14</v>
      </c>
      <c r="C8" s="211"/>
      <c r="D8" s="212"/>
      <c r="E8" s="58">
        <v>301</v>
      </c>
      <c r="F8" s="225" t="s">
        <v>8</v>
      </c>
      <c r="G8" s="226"/>
      <c r="H8" s="226"/>
      <c r="I8" s="226"/>
      <c r="J8" s="226"/>
      <c r="K8" s="226"/>
      <c r="L8" s="226"/>
      <c r="M8" s="227"/>
      <c r="N8"/>
      <c r="O8"/>
      <c r="P8"/>
      <c r="Q8"/>
      <c r="R8"/>
      <c r="S8"/>
      <c r="T8" s="13"/>
      <c r="U8" s="13"/>
      <c r="Z8" s="1" t="s">
        <v>15</v>
      </c>
    </row>
    <row r="9" spans="1:57" ht="3.95" customHeight="1" thickBot="1">
      <c r="A9"/>
      <c r="B9"/>
      <c r="D9" s="28"/>
      <c r="E9" s="28"/>
      <c r="F9" s="10"/>
      <c r="G9" s="10"/>
      <c r="H9" s="10"/>
      <c r="I9" s="10"/>
      <c r="J9" s="28"/>
      <c r="K9" s="28"/>
      <c r="L9" s="28"/>
      <c r="O9"/>
      <c r="P9"/>
      <c r="Q9"/>
      <c r="R9"/>
      <c r="S9"/>
      <c r="T9" s="13"/>
      <c r="U9" s="13"/>
    </row>
    <row r="10" spans="1:57" ht="31.5" customHeight="1">
      <c r="A10"/>
      <c r="B10"/>
      <c r="C10" s="205" t="s">
        <v>16</v>
      </c>
      <c r="D10" s="206"/>
      <c r="E10" s="59" t="s">
        <v>17</v>
      </c>
      <c r="F10" s="1"/>
      <c r="G10" s="66" t="s">
        <v>18</v>
      </c>
      <c r="H10" s="67"/>
      <c r="I10" s="68"/>
      <c r="K10" s="221" t="s">
        <v>19</v>
      </c>
      <c r="L10" s="222"/>
      <c r="M10" s="222" t="s">
        <v>20</v>
      </c>
      <c r="N10" s="222"/>
      <c r="O10" s="61" t="s">
        <v>21</v>
      </c>
      <c r="P10" s="61" t="s">
        <v>22</v>
      </c>
      <c r="Q10" s="62" t="s">
        <v>23</v>
      </c>
      <c r="R10"/>
      <c r="S10"/>
      <c r="T10" s="13"/>
      <c r="U10" s="13"/>
    </row>
    <row r="11" spans="1:57" ht="27" customHeight="1" thickBot="1">
      <c r="A11"/>
      <c r="B11"/>
      <c r="C11" s="219" t="s">
        <v>24</v>
      </c>
      <c r="D11" s="220"/>
      <c r="E11" s="60" t="s">
        <v>25</v>
      </c>
      <c r="F11" s="1"/>
      <c r="G11" s="69"/>
      <c r="H11" s="70"/>
      <c r="I11" s="71"/>
      <c r="K11" s="223"/>
      <c r="L11" s="224"/>
      <c r="M11" s="224"/>
      <c r="N11" s="224"/>
      <c r="O11" s="63"/>
      <c r="P11" s="64"/>
      <c r="Q11" s="65"/>
      <c r="R11"/>
      <c r="S11" s="17"/>
      <c r="T11" s="13"/>
      <c r="U11" s="13"/>
      <c r="Z11" s="1" t="s">
        <v>26</v>
      </c>
    </row>
    <row r="12" spans="1:57" ht="3.95" customHeight="1" thickBot="1">
      <c r="C12" s="13"/>
      <c r="D12"/>
      <c r="E12"/>
      <c r="F12"/>
      <c r="G12"/>
      <c r="H12"/>
      <c r="I12"/>
      <c r="J12" s="177"/>
      <c r="K12" s="177"/>
      <c r="L12" s="177"/>
      <c r="M12" s="177"/>
      <c r="O12"/>
      <c r="P12"/>
      <c r="Q12" s="18"/>
      <c r="R12" s="18"/>
      <c r="S12" s="17"/>
      <c r="T12" s="13"/>
      <c r="U12" s="13"/>
    </row>
    <row r="13" spans="1:57" s="6" customFormat="1" ht="72.75" customHeight="1">
      <c r="A13"/>
      <c r="B13"/>
      <c r="C13" s="30"/>
      <c r="D13" s="40" t="s">
        <v>27</v>
      </c>
      <c r="E13" s="41" t="s">
        <v>28</v>
      </c>
      <c r="F13" s="41" t="s">
        <v>29</v>
      </c>
      <c r="G13" s="41" t="s">
        <v>30</v>
      </c>
      <c r="H13" s="41" t="s">
        <v>31</v>
      </c>
      <c r="I13" s="42" t="s">
        <v>32</v>
      </c>
      <c r="J13" s="43" t="s">
        <v>33</v>
      </c>
      <c r="K13" s="43" t="s">
        <v>34</v>
      </c>
      <c r="L13" s="43" t="s">
        <v>35</v>
      </c>
      <c r="M13" s="43" t="s">
        <v>36</v>
      </c>
      <c r="N13" s="152"/>
      <c r="O13" s="146" t="s">
        <v>37</v>
      </c>
      <c r="P13" s="44" t="s">
        <v>38</v>
      </c>
      <c r="Q13" s="131" t="s">
        <v>39</v>
      </c>
      <c r="R13" s="133" t="s">
        <v>40</v>
      </c>
      <c r="S13" s="47" t="s">
        <v>41</v>
      </c>
      <c r="T13" s="45" t="s">
        <v>42</v>
      </c>
      <c r="U13" s="46" t="s">
        <v>43</v>
      </c>
      <c r="Z13" s="6" t="s">
        <v>31</v>
      </c>
    </row>
    <row r="14" spans="1:57" s="11" customFormat="1" ht="14.1">
      <c r="A14"/>
      <c r="B14"/>
      <c r="C14" s="19"/>
      <c r="D14" s="22"/>
      <c r="E14" s="76"/>
      <c r="F14" s="97"/>
      <c r="G14" s="20"/>
      <c r="H14" s="20"/>
      <c r="I14" s="21"/>
      <c r="J14" s="22"/>
      <c r="K14" s="22"/>
      <c r="L14" s="72"/>
      <c r="M14" s="72"/>
      <c r="N14" s="72"/>
      <c r="O14" s="72"/>
      <c r="P14" s="72"/>
      <c r="Q14" s="72"/>
      <c r="R14" s="82"/>
      <c r="T14" s="73"/>
      <c r="U14" s="12"/>
      <c r="V14" s="6"/>
      <c r="W14" s="6"/>
      <c r="X14" s="6"/>
      <c r="Y14" s="6"/>
      <c r="Z14" s="6" t="s">
        <v>44</v>
      </c>
      <c r="AA14" s="6"/>
      <c r="AB14" s="6"/>
      <c r="AC14" s="6"/>
      <c r="AD14"/>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row>
    <row r="15" spans="1:57" s="14" customFormat="1" ht="14.1">
      <c r="C15" s="27"/>
      <c r="D15" s="25"/>
      <c r="E15" s="77"/>
      <c r="F15" s="98"/>
      <c r="G15" s="23"/>
      <c r="H15" s="23"/>
      <c r="I15" s="24"/>
      <c r="J15" s="25"/>
      <c r="K15" s="25"/>
      <c r="L15" s="74"/>
      <c r="M15" s="74"/>
      <c r="N15" s="74"/>
      <c r="O15" s="84"/>
      <c r="P15" s="84"/>
      <c r="Q15" s="127"/>
      <c r="R15" s="83"/>
      <c r="T15" s="75"/>
      <c r="U15" s="26"/>
    </row>
    <row r="16" spans="1:57" s="14" customFormat="1" ht="15" thickBot="1">
      <c r="B16" s="153"/>
      <c r="D16" s="25" t="s">
        <v>45</v>
      </c>
      <c r="E16" s="154"/>
      <c r="F16" s="154"/>
      <c r="G16" s="25" t="s">
        <v>46</v>
      </c>
      <c r="H16" s="25" t="s">
        <v>47</v>
      </c>
      <c r="I16" s="155" t="s">
        <v>48</v>
      </c>
      <c r="J16" s="25"/>
      <c r="K16" s="25"/>
      <c r="L16" s="25"/>
      <c r="M16" s="25"/>
      <c r="N16" s="25"/>
      <c r="O16" s="127"/>
      <c r="P16" s="127"/>
      <c r="Q16" s="156"/>
      <c r="R16" s="127"/>
      <c r="T16" s="75"/>
      <c r="U16" s="26"/>
      <c r="Z16" s="14" t="s">
        <v>49</v>
      </c>
      <c r="AA16" s="14">
        <v>3</v>
      </c>
    </row>
    <row r="17" spans="1:30" s="6" customFormat="1" ht="27" customHeight="1" thickBot="1">
      <c r="A17" s="14"/>
      <c r="B17" s="35" t="s">
        <v>50</v>
      </c>
      <c r="C17" s="9"/>
      <c r="D17" s="7" t="s">
        <v>51</v>
      </c>
      <c r="E17" s="157"/>
      <c r="F17" s="157"/>
      <c r="G17" s="7" t="s">
        <v>52</v>
      </c>
      <c r="H17" s="7" t="s">
        <v>47</v>
      </c>
      <c r="I17" s="99" t="s">
        <v>53</v>
      </c>
      <c r="J17" s="8"/>
      <c r="K17" s="8"/>
      <c r="L17" s="7"/>
      <c r="M17" s="7">
        <v>30</v>
      </c>
      <c r="N17" s="7"/>
      <c r="O17" s="86"/>
      <c r="P17" s="86"/>
      <c r="Q17" s="158"/>
      <c r="R17" s="86"/>
      <c r="S17" s="8"/>
      <c r="T17" s="8"/>
      <c r="U17" s="31"/>
      <c r="Z17" s="6" t="s">
        <v>54</v>
      </c>
      <c r="AA17" s="6">
        <v>3</v>
      </c>
    </row>
    <row r="18" spans="1:30" s="14" customFormat="1" ht="15" thickBot="1">
      <c r="C18" s="27"/>
      <c r="D18" s="25"/>
      <c r="E18" s="77"/>
      <c r="F18" s="98"/>
      <c r="G18" s="23"/>
      <c r="H18" s="23"/>
      <c r="I18" s="24"/>
      <c r="J18" s="25"/>
      <c r="K18" s="25"/>
      <c r="L18" s="25"/>
      <c r="M18" s="25"/>
      <c r="N18" s="25"/>
      <c r="O18" s="84"/>
      <c r="P18" s="84"/>
      <c r="Q18" s="156"/>
      <c r="R18" s="84"/>
      <c r="T18" s="75"/>
      <c r="U18" s="26"/>
    </row>
    <row r="19" spans="1:30" s="6" customFormat="1" ht="27" customHeight="1" thickBot="1">
      <c r="A19" s="14"/>
      <c r="B19" s="35" t="s">
        <v>50</v>
      </c>
      <c r="C19" s="9"/>
      <c r="D19" s="7" t="s">
        <v>55</v>
      </c>
      <c r="E19" s="78"/>
      <c r="F19" s="80"/>
      <c r="G19" s="7" t="s">
        <v>56</v>
      </c>
      <c r="H19" s="7" t="s">
        <v>47</v>
      </c>
      <c r="I19" s="99" t="s">
        <v>57</v>
      </c>
      <c r="J19" s="8"/>
      <c r="K19" s="8"/>
      <c r="L19" s="7"/>
      <c r="M19" s="7"/>
      <c r="N19" s="7"/>
      <c r="O19" s="86"/>
      <c r="P19" s="86"/>
      <c r="Q19" s="86"/>
      <c r="R19" s="85"/>
      <c r="S19" s="8"/>
      <c r="T19" s="8"/>
      <c r="U19" s="31"/>
      <c r="Z19" s="6" t="s">
        <v>58</v>
      </c>
      <c r="AA19" s="6">
        <v>3</v>
      </c>
    </row>
    <row r="20" spans="1:30" ht="6.95" customHeight="1">
      <c r="A20" s="1"/>
      <c r="B20" s="38"/>
      <c r="C20" s="117"/>
      <c r="D20" s="113"/>
      <c r="E20" s="114"/>
      <c r="F20" s="115"/>
      <c r="G20" s="39"/>
      <c r="H20" s="39"/>
      <c r="I20" s="6"/>
      <c r="J20" s="39"/>
      <c r="K20" s="39"/>
      <c r="L20" s="39"/>
      <c r="M20" s="39"/>
      <c r="N20" s="6"/>
      <c r="O20" s="93"/>
      <c r="P20" s="93"/>
      <c r="Q20" s="94"/>
      <c r="R20" s="92"/>
      <c r="S20" s="3"/>
      <c r="T20" s="3"/>
      <c r="U20" s="36"/>
    </row>
    <row r="21" spans="1:30" ht="6.95" customHeight="1">
      <c r="A21" s="1"/>
      <c r="C21" s="117"/>
      <c r="D21" s="113"/>
      <c r="E21" s="114"/>
      <c r="F21" s="115"/>
      <c r="G21" s="39"/>
      <c r="H21" s="39"/>
      <c r="I21" s="6"/>
      <c r="J21" s="39"/>
      <c r="K21" s="39"/>
      <c r="L21" s="39"/>
      <c r="M21" s="39"/>
      <c r="N21" s="6"/>
      <c r="O21" s="93"/>
      <c r="P21" s="93"/>
      <c r="Q21" s="94"/>
      <c r="R21" s="92"/>
      <c r="S21" s="3"/>
      <c r="T21" s="3"/>
      <c r="U21" s="36"/>
    </row>
    <row r="22" spans="1:30" ht="14.1">
      <c r="B22"/>
      <c r="C22" s="27"/>
      <c r="D22" s="22" t="s">
        <v>59</v>
      </c>
      <c r="E22" s="100"/>
      <c r="F22" s="101"/>
      <c r="G22" s="22" t="s">
        <v>60</v>
      </c>
      <c r="H22" s="22" t="s">
        <v>61</v>
      </c>
      <c r="I22" s="51" t="s">
        <v>62</v>
      </c>
      <c r="J22" s="102"/>
      <c r="K22" s="102"/>
      <c r="L22" s="102"/>
      <c r="M22" s="22">
        <v>3</v>
      </c>
      <c r="N22" s="22"/>
      <c r="O22" s="88"/>
      <c r="P22" s="88"/>
      <c r="Q22" s="128"/>
      <c r="R22" s="87"/>
      <c r="S22" s="5"/>
      <c r="T22" s="5"/>
      <c r="U22" s="32"/>
      <c r="Z22" s="1" t="s">
        <v>61</v>
      </c>
      <c r="AA22" s="1">
        <v>3</v>
      </c>
      <c r="AB22" s="1">
        <v>1</v>
      </c>
      <c r="AC22" s="1" t="s">
        <v>63</v>
      </c>
      <c r="AD22" s="1">
        <v>1</v>
      </c>
    </row>
    <row r="23" spans="1:30">
      <c r="B23"/>
      <c r="C23" s="27"/>
      <c r="D23" s="103"/>
      <c r="E23" s="104"/>
      <c r="F23" s="105"/>
      <c r="G23" s="106"/>
      <c r="H23" s="106"/>
      <c r="I23" s="107"/>
      <c r="J23" s="106"/>
      <c r="K23" s="106"/>
      <c r="L23" s="106"/>
      <c r="M23" s="106"/>
      <c r="N23" s="107"/>
      <c r="O23" s="91"/>
      <c r="P23" s="91"/>
      <c r="Q23" s="89"/>
      <c r="R23" s="90"/>
      <c r="S23" s="4"/>
      <c r="T23" s="4"/>
      <c r="U23" s="33"/>
    </row>
    <row r="24" spans="1:30" ht="27.95">
      <c r="B24"/>
      <c r="C24" s="27"/>
      <c r="D24" s="103"/>
      <c r="E24" s="108" t="s">
        <v>64</v>
      </c>
      <c r="F24" s="109" t="s">
        <v>65</v>
      </c>
      <c r="G24" s="110" t="s">
        <v>66</v>
      </c>
      <c r="H24" s="110" t="s">
        <v>67</v>
      </c>
      <c r="I24" s="194" t="s">
        <v>68</v>
      </c>
      <c r="J24" s="110"/>
      <c r="K24" s="110">
        <v>20</v>
      </c>
      <c r="L24" s="110"/>
      <c r="M24" s="110"/>
      <c r="N24" s="107"/>
      <c r="O24" s="147"/>
      <c r="P24" s="230"/>
      <c r="Q24" s="132" t="str">
        <f t="shared" ref="Q24" si="0">IF(G24&lt;&gt;"",G24&amp;"E1/"&amp;G24&amp;"X1","")</f>
        <v>53BIAA01E1/53BIAA01X1</v>
      </c>
      <c r="R24" s="231" t="s">
        <v>69</v>
      </c>
      <c r="S24" s="135"/>
      <c r="T24" s="232" t="s">
        <v>70</v>
      </c>
      <c r="U24" s="233" t="s">
        <v>71</v>
      </c>
      <c r="Z24" s="1" t="s">
        <v>72</v>
      </c>
      <c r="AA24" s="1">
        <v>3</v>
      </c>
      <c r="AB24" s="1">
        <v>1</v>
      </c>
      <c r="AC24" s="1">
        <v>1</v>
      </c>
      <c r="AD24" s="1">
        <v>1</v>
      </c>
    </row>
    <row r="25" spans="1:30">
      <c r="B25"/>
      <c r="C25" s="27"/>
      <c r="D25" s="103"/>
      <c r="E25" s="104"/>
      <c r="F25" s="105"/>
      <c r="G25" s="106"/>
      <c r="H25" s="106"/>
      <c r="I25" s="107"/>
      <c r="J25" s="106"/>
      <c r="K25" s="106"/>
      <c r="L25" s="106"/>
      <c r="M25" s="106"/>
      <c r="N25" s="107"/>
      <c r="O25" s="148"/>
      <c r="P25" s="91"/>
      <c r="Q25" s="89"/>
      <c r="R25" s="90"/>
      <c r="S25" s="136"/>
      <c r="T25" s="136"/>
      <c r="U25" s="137"/>
    </row>
    <row r="26" spans="1:30" ht="6.95" customHeight="1">
      <c r="A26" s="1"/>
      <c r="C26" s="117"/>
      <c r="D26" s="113"/>
      <c r="E26" s="114"/>
      <c r="F26" s="115"/>
      <c r="G26" s="39"/>
      <c r="H26" s="39"/>
      <c r="I26" s="6"/>
      <c r="J26" s="39"/>
      <c r="K26" s="39"/>
      <c r="L26" s="39"/>
      <c r="M26" s="39"/>
      <c r="N26" s="6"/>
      <c r="O26" s="134"/>
      <c r="P26" s="93"/>
      <c r="Q26" s="94"/>
      <c r="R26" s="92"/>
      <c r="S26" s="138"/>
      <c r="T26" s="138"/>
      <c r="U26" s="139"/>
    </row>
    <row r="27" spans="1:30" ht="14.1">
      <c r="B27"/>
      <c r="C27" s="27"/>
      <c r="D27" s="22" t="s">
        <v>73</v>
      </c>
      <c r="E27" s="100"/>
      <c r="F27" s="101"/>
      <c r="G27" s="22" t="s">
        <v>74</v>
      </c>
      <c r="H27" s="22" t="s">
        <v>61</v>
      </c>
      <c r="I27" s="51" t="s">
        <v>75</v>
      </c>
      <c r="J27" s="102"/>
      <c r="K27" s="102"/>
      <c r="L27" s="102"/>
      <c r="M27" s="22">
        <v>6</v>
      </c>
      <c r="N27" s="22"/>
      <c r="O27" s="149"/>
      <c r="P27" s="88"/>
      <c r="Q27" s="128"/>
      <c r="R27" s="87"/>
      <c r="S27" s="140"/>
      <c r="T27" s="140"/>
      <c r="U27" s="141"/>
      <c r="Z27" s="1" t="s">
        <v>61</v>
      </c>
      <c r="AA27" s="1">
        <v>3</v>
      </c>
      <c r="AB27" s="1">
        <v>2</v>
      </c>
      <c r="AC27" s="1" t="s">
        <v>63</v>
      </c>
      <c r="AD27" s="1">
        <v>2</v>
      </c>
    </row>
    <row r="28" spans="1:30">
      <c r="B28"/>
      <c r="C28" s="27"/>
      <c r="D28" s="103"/>
      <c r="E28" s="104"/>
      <c r="F28" s="105"/>
      <c r="G28" s="106"/>
      <c r="H28" s="106"/>
      <c r="I28" s="107"/>
      <c r="J28" s="106"/>
      <c r="K28" s="106"/>
      <c r="L28" s="106"/>
      <c r="M28" s="106"/>
      <c r="N28" s="107"/>
      <c r="O28" s="148"/>
      <c r="P28" s="91"/>
      <c r="Q28" s="89"/>
      <c r="R28" s="90"/>
      <c r="S28" s="136"/>
      <c r="T28" s="136"/>
      <c r="U28" s="137"/>
    </row>
    <row r="29" spans="1:30" ht="14.1">
      <c r="B29"/>
      <c r="C29" s="27"/>
      <c r="D29" s="103"/>
      <c r="E29" s="108"/>
      <c r="F29" s="109"/>
      <c r="G29" s="103"/>
      <c r="H29" s="103" t="s">
        <v>76</v>
      </c>
      <c r="I29" s="112" t="s">
        <v>77</v>
      </c>
      <c r="J29" s="106"/>
      <c r="K29" s="106"/>
      <c r="L29" s="106"/>
      <c r="M29" s="106">
        <v>6</v>
      </c>
      <c r="N29" s="107"/>
      <c r="O29" s="148"/>
      <c r="P29" s="91"/>
      <c r="Q29" s="89"/>
      <c r="R29" s="90"/>
      <c r="S29" s="136"/>
      <c r="T29" s="136"/>
      <c r="U29" s="137"/>
      <c r="Z29" s="1" t="s">
        <v>76</v>
      </c>
      <c r="AA29" s="1">
        <v>3</v>
      </c>
      <c r="AB29" s="1">
        <v>2</v>
      </c>
      <c r="AD29" s="1">
        <v>2</v>
      </c>
    </row>
    <row r="30" spans="1:30">
      <c r="B30"/>
      <c r="C30" s="178"/>
      <c r="D30" s="179"/>
      <c r="E30" s="180" t="s">
        <v>64</v>
      </c>
      <c r="F30" s="181" t="s">
        <v>78</v>
      </c>
      <c r="G30" s="182" t="s">
        <v>79</v>
      </c>
      <c r="H30" s="182" t="s">
        <v>80</v>
      </c>
      <c r="I30" s="183" t="s">
        <v>81</v>
      </c>
      <c r="J30" s="182"/>
      <c r="K30" s="182">
        <v>20</v>
      </c>
      <c r="L30" s="182"/>
      <c r="M30" s="182"/>
      <c r="N30" s="184"/>
      <c r="O30" s="185" t="s">
        <v>82</v>
      </c>
      <c r="P30" s="230"/>
      <c r="Q30" s="132" t="str">
        <f t="shared" ref="Q30:Q33" si="1">IF(G30&lt;&gt;"",G30&amp;"E1/"&amp;G30&amp;"X1","")</f>
        <v>53BIAB01E1/53BIAB01X1</v>
      </c>
      <c r="R30" s="231" t="s">
        <v>69</v>
      </c>
      <c r="S30" s="186" t="s">
        <v>83</v>
      </c>
      <c r="T30" s="234" t="s">
        <v>84</v>
      </c>
      <c r="U30" s="235"/>
      <c r="Z30" s="1" t="s">
        <v>72</v>
      </c>
      <c r="AA30" s="1">
        <v>3</v>
      </c>
      <c r="AB30" s="1">
        <v>2</v>
      </c>
      <c r="AC30" s="1">
        <v>1</v>
      </c>
      <c r="AD30" s="1">
        <v>2</v>
      </c>
    </row>
    <row r="31" spans="1:30">
      <c r="B31"/>
      <c r="C31" s="178"/>
      <c r="D31" s="179"/>
      <c r="E31" s="180" t="s">
        <v>64</v>
      </c>
      <c r="F31" s="181" t="s">
        <v>78</v>
      </c>
      <c r="G31" s="182" t="s">
        <v>85</v>
      </c>
      <c r="H31" s="182" t="s">
        <v>80</v>
      </c>
      <c r="I31" s="199" t="s">
        <v>86</v>
      </c>
      <c r="J31" s="182"/>
      <c r="K31" s="182">
        <v>20</v>
      </c>
      <c r="L31" s="182"/>
      <c r="M31" s="182"/>
      <c r="N31" s="184"/>
      <c r="O31" s="185" t="s">
        <v>82</v>
      </c>
      <c r="P31" s="230"/>
      <c r="Q31" s="132" t="str">
        <f t="shared" ref="Q31:Q32" si="2">IF(G31&lt;&gt;"",G31&amp;"E1/"&amp;G31&amp;"X1","")</f>
        <v>53BIAB02E1/53BIAB02X1</v>
      </c>
      <c r="R31" s="231" t="s">
        <v>87</v>
      </c>
      <c r="S31" s="186" t="s">
        <v>83</v>
      </c>
      <c r="T31" s="236" t="s">
        <v>88</v>
      </c>
      <c r="U31" s="237"/>
      <c r="V31" s="200"/>
      <c r="Z31" s="1" t="s">
        <v>72</v>
      </c>
      <c r="AA31" s="1">
        <v>3</v>
      </c>
      <c r="AB31" s="1">
        <v>2</v>
      </c>
      <c r="AC31" s="1">
        <v>2</v>
      </c>
      <c r="AD31" s="1">
        <v>2</v>
      </c>
    </row>
    <row r="32" spans="1:30">
      <c r="B32"/>
      <c r="C32" s="178"/>
      <c r="D32" s="179"/>
      <c r="E32" s="180" t="s">
        <v>64</v>
      </c>
      <c r="F32" s="181" t="s">
        <v>78</v>
      </c>
      <c r="G32" s="182" t="s">
        <v>89</v>
      </c>
      <c r="H32" s="182" t="s">
        <v>80</v>
      </c>
      <c r="I32" s="183" t="s">
        <v>90</v>
      </c>
      <c r="J32" s="182"/>
      <c r="K32" s="182">
        <v>20</v>
      </c>
      <c r="L32" s="182"/>
      <c r="M32" s="182"/>
      <c r="N32" s="184"/>
      <c r="O32" s="185" t="s">
        <v>82</v>
      </c>
      <c r="P32" s="230"/>
      <c r="Q32" s="132" t="str">
        <f t="shared" si="2"/>
        <v>53BIAB03E1/53BIAB03X1</v>
      </c>
      <c r="R32" s="231" t="s">
        <v>87</v>
      </c>
      <c r="S32" s="186" t="s">
        <v>83</v>
      </c>
      <c r="T32" s="234" t="s">
        <v>91</v>
      </c>
      <c r="U32" s="235"/>
      <c r="Z32" s="1" t="s">
        <v>72</v>
      </c>
      <c r="AA32" s="1">
        <v>3</v>
      </c>
      <c r="AB32" s="1">
        <v>2</v>
      </c>
      <c r="AC32" s="1">
        <v>2</v>
      </c>
      <c r="AD32" s="1">
        <v>2</v>
      </c>
    </row>
    <row r="33" spans="1:30">
      <c r="B33"/>
      <c r="C33" s="178"/>
      <c r="D33" s="179"/>
      <c r="E33" s="180" t="s">
        <v>92</v>
      </c>
      <c r="F33" s="181" t="s">
        <v>78</v>
      </c>
      <c r="G33" s="182" t="s">
        <v>93</v>
      </c>
      <c r="H33" s="182" t="s">
        <v>94</v>
      </c>
      <c r="I33" s="183" t="s">
        <v>95</v>
      </c>
      <c r="J33" s="182"/>
      <c r="K33" s="182">
        <v>20</v>
      </c>
      <c r="L33" s="182"/>
      <c r="M33" s="182"/>
      <c r="N33" s="184"/>
      <c r="O33" s="185" t="s">
        <v>96</v>
      </c>
      <c r="P33" s="230"/>
      <c r="Q33" s="132" t="str">
        <f t="shared" si="1"/>
        <v>53BIAB04E1/53BIAB04X1</v>
      </c>
      <c r="R33" s="231">
        <v>22</v>
      </c>
      <c r="S33" s="186" t="s">
        <v>83</v>
      </c>
      <c r="T33" s="234" t="s">
        <v>97</v>
      </c>
      <c r="U33" s="235"/>
      <c r="Z33" s="1" t="s">
        <v>72</v>
      </c>
      <c r="AA33" s="1">
        <v>3</v>
      </c>
      <c r="AB33" s="1">
        <v>2</v>
      </c>
      <c r="AC33" s="1">
        <v>2</v>
      </c>
      <c r="AD33" s="1">
        <v>2</v>
      </c>
    </row>
    <row r="34" spans="1:30">
      <c r="B34"/>
      <c r="C34" s="27"/>
      <c r="D34" s="103"/>
      <c r="E34" s="104"/>
      <c r="F34" s="105"/>
      <c r="G34" s="106"/>
      <c r="H34" s="106"/>
      <c r="I34" s="107"/>
      <c r="J34" s="106"/>
      <c r="K34" s="106"/>
      <c r="L34" s="106"/>
      <c r="M34" s="106"/>
      <c r="N34" s="107"/>
      <c r="O34" s="148"/>
      <c r="P34" s="91"/>
      <c r="Q34" s="89"/>
      <c r="R34" s="90"/>
      <c r="S34" s="136"/>
      <c r="T34" s="136"/>
      <c r="U34" s="137"/>
    </row>
    <row r="35" spans="1:30" ht="6.95" customHeight="1">
      <c r="A35" s="1"/>
      <c r="C35" s="117"/>
      <c r="D35" s="113"/>
      <c r="E35" s="114"/>
      <c r="F35" s="115"/>
      <c r="G35" s="39"/>
      <c r="H35" s="39"/>
      <c r="I35" s="6"/>
      <c r="J35" s="39"/>
      <c r="K35" s="39"/>
      <c r="L35" s="39"/>
      <c r="M35" s="39"/>
      <c r="N35" s="6"/>
      <c r="O35" s="134"/>
      <c r="P35" s="93"/>
      <c r="Q35" s="94"/>
      <c r="R35" s="92"/>
      <c r="S35" s="138"/>
      <c r="T35" s="138"/>
      <c r="U35" s="139"/>
    </row>
    <row r="36" spans="1:30" ht="14.1">
      <c r="B36"/>
      <c r="C36" s="27"/>
      <c r="D36" s="22" t="s">
        <v>98</v>
      </c>
      <c r="E36" s="100"/>
      <c r="F36" s="101"/>
      <c r="G36" s="22" t="s">
        <v>99</v>
      </c>
      <c r="H36" s="22" t="s">
        <v>61</v>
      </c>
      <c r="I36" s="51" t="s">
        <v>100</v>
      </c>
      <c r="J36" s="102"/>
      <c r="K36" s="102"/>
      <c r="L36" s="102"/>
      <c r="M36" s="22">
        <v>12</v>
      </c>
      <c r="N36" s="22"/>
      <c r="O36" s="149"/>
      <c r="P36" s="88"/>
      <c r="Q36" s="128"/>
      <c r="R36" s="87"/>
      <c r="S36" s="140"/>
      <c r="T36" s="140"/>
      <c r="U36" s="141"/>
      <c r="Z36" s="1" t="s">
        <v>61</v>
      </c>
      <c r="AA36" s="1">
        <v>3</v>
      </c>
      <c r="AB36" s="1">
        <v>3</v>
      </c>
      <c r="AC36" s="1" t="s">
        <v>63</v>
      </c>
      <c r="AD36" s="1">
        <v>3</v>
      </c>
    </row>
    <row r="37" spans="1:30">
      <c r="B37"/>
      <c r="C37" s="178"/>
      <c r="D37" s="179"/>
      <c r="E37" s="187"/>
      <c r="F37" s="188"/>
      <c r="G37" s="4"/>
      <c r="H37" s="4"/>
      <c r="I37" s="184"/>
      <c r="J37" s="4"/>
      <c r="K37" s="4"/>
      <c r="L37" s="4"/>
      <c r="M37" s="4"/>
      <c r="N37" s="184"/>
      <c r="O37" s="189"/>
      <c r="P37" s="91"/>
      <c r="Q37" s="89"/>
      <c r="R37" s="90"/>
      <c r="S37" s="190"/>
      <c r="T37" s="190"/>
      <c r="U37" s="191"/>
    </row>
    <row r="38" spans="1:30">
      <c r="B38"/>
      <c r="C38" s="178"/>
      <c r="D38" s="179"/>
      <c r="E38" s="187"/>
      <c r="F38" s="188"/>
      <c r="G38" s="179"/>
      <c r="H38" s="201" t="s">
        <v>76</v>
      </c>
      <c r="I38" s="202" t="s">
        <v>101</v>
      </c>
      <c r="J38" s="4"/>
      <c r="K38" s="4"/>
      <c r="L38" s="4"/>
      <c r="M38" s="4"/>
      <c r="N38" s="184"/>
      <c r="O38" s="189"/>
      <c r="P38" s="91"/>
      <c r="Q38" s="89"/>
      <c r="R38" s="90"/>
      <c r="S38" s="190"/>
      <c r="T38" s="190"/>
      <c r="U38" s="191"/>
    </row>
    <row r="39" spans="1:30" ht="27.95">
      <c r="B39"/>
      <c r="C39" s="178"/>
      <c r="D39" s="179"/>
      <c r="E39" s="180" t="s">
        <v>64</v>
      </c>
      <c r="F39" s="195" t="s">
        <v>102</v>
      </c>
      <c r="G39" s="182" t="s">
        <v>103</v>
      </c>
      <c r="H39" s="182" t="s">
        <v>80</v>
      </c>
      <c r="I39" s="183" t="s">
        <v>104</v>
      </c>
      <c r="J39" s="182"/>
      <c r="K39" s="182">
        <v>20</v>
      </c>
      <c r="L39" s="182"/>
      <c r="M39" s="182"/>
      <c r="N39" s="184"/>
      <c r="O39" s="185" t="s">
        <v>82</v>
      </c>
      <c r="P39" s="230"/>
      <c r="Q39" s="132" t="str">
        <f t="shared" ref="Q39:Q40" si="3">IF(G39&lt;&gt;"",G39&amp;"E1/"&amp;G39&amp;"X1","")</f>
        <v>53BIAC01E1/53BIAC01X1</v>
      </c>
      <c r="R39" s="231" t="s">
        <v>87</v>
      </c>
      <c r="S39" s="186"/>
      <c r="T39" s="234" t="s">
        <v>105</v>
      </c>
      <c r="U39" s="235"/>
      <c r="Z39" s="1" t="s">
        <v>72</v>
      </c>
      <c r="AA39" s="1">
        <v>3</v>
      </c>
      <c r="AB39" s="1">
        <v>3</v>
      </c>
      <c r="AC39" s="1">
        <v>1</v>
      </c>
      <c r="AD39" s="1">
        <v>3</v>
      </c>
    </row>
    <row r="40" spans="1:30" ht="27.95">
      <c r="B40"/>
      <c r="C40" s="178"/>
      <c r="D40" s="179"/>
      <c r="E40" s="180" t="s">
        <v>92</v>
      </c>
      <c r="F40" s="195" t="s">
        <v>102</v>
      </c>
      <c r="G40" s="182" t="s">
        <v>106</v>
      </c>
      <c r="H40" s="182" t="s">
        <v>94</v>
      </c>
      <c r="I40" s="183" t="s">
        <v>107</v>
      </c>
      <c r="J40" s="182"/>
      <c r="K40" s="182">
        <v>20</v>
      </c>
      <c r="L40" s="182"/>
      <c r="M40" s="182"/>
      <c r="N40" s="184"/>
      <c r="O40" s="185" t="s">
        <v>96</v>
      </c>
      <c r="P40" s="230"/>
      <c r="Q40" s="132" t="str">
        <f t="shared" si="3"/>
        <v>53BIAC02E1/53BIAC02X1</v>
      </c>
      <c r="R40" s="231">
        <v>22</v>
      </c>
      <c r="S40" s="186"/>
      <c r="T40" s="234" t="s">
        <v>108</v>
      </c>
      <c r="U40" s="235"/>
      <c r="Z40" s="1" t="s">
        <v>72</v>
      </c>
      <c r="AA40" s="1">
        <v>3</v>
      </c>
      <c r="AB40" s="1">
        <v>3</v>
      </c>
      <c r="AC40" s="1">
        <v>2</v>
      </c>
      <c r="AD40" s="1">
        <v>3</v>
      </c>
    </row>
    <row r="41" spans="1:30">
      <c r="B41"/>
      <c r="C41" s="178"/>
      <c r="D41" s="179"/>
      <c r="E41" s="187"/>
      <c r="F41" s="188"/>
      <c r="G41" s="4"/>
      <c r="H41" s="4"/>
      <c r="I41" s="184"/>
      <c r="J41" s="4"/>
      <c r="K41" s="4"/>
      <c r="L41" s="4"/>
      <c r="M41" s="4"/>
      <c r="N41" s="184"/>
      <c r="O41" s="189"/>
      <c r="P41" s="91"/>
      <c r="Q41" s="89"/>
      <c r="R41" s="90"/>
      <c r="S41" s="190"/>
      <c r="T41" s="190"/>
      <c r="U41" s="191"/>
    </row>
    <row r="42" spans="1:30">
      <c r="B42"/>
      <c r="C42" s="178"/>
      <c r="D42" s="179" t="s">
        <v>109</v>
      </c>
      <c r="E42" s="180"/>
      <c r="F42" s="181"/>
      <c r="G42" s="192" t="s">
        <v>110</v>
      </c>
      <c r="H42" s="192" t="s">
        <v>76</v>
      </c>
      <c r="I42" s="193" t="s">
        <v>111</v>
      </c>
      <c r="J42" s="4"/>
      <c r="K42" s="4"/>
      <c r="L42" s="4"/>
      <c r="M42" s="4">
        <v>12</v>
      </c>
      <c r="N42" s="184"/>
      <c r="O42" s="189"/>
      <c r="P42" s="91"/>
      <c r="Q42" s="89"/>
      <c r="R42" s="90"/>
      <c r="S42" s="190"/>
      <c r="T42" s="190"/>
      <c r="U42" s="191"/>
      <c r="Z42" s="1" t="s">
        <v>76</v>
      </c>
      <c r="AA42" s="1">
        <v>3</v>
      </c>
      <c r="AB42" s="1">
        <v>3</v>
      </c>
      <c r="AD42" s="1">
        <v>3</v>
      </c>
    </row>
    <row r="43" spans="1:30">
      <c r="B43"/>
      <c r="C43" s="178"/>
      <c r="D43" s="179"/>
      <c r="E43" s="180" t="s">
        <v>64</v>
      </c>
      <c r="F43" s="181" t="s">
        <v>78</v>
      </c>
      <c r="G43" s="196" t="s">
        <v>112</v>
      </c>
      <c r="H43" s="196" t="s">
        <v>80</v>
      </c>
      <c r="I43" s="197" t="s">
        <v>113</v>
      </c>
      <c r="J43" s="182"/>
      <c r="K43" s="182">
        <v>20</v>
      </c>
      <c r="L43" s="182"/>
      <c r="M43" s="182"/>
      <c r="N43" s="184"/>
      <c r="O43" s="185" t="s">
        <v>82</v>
      </c>
      <c r="P43" s="230"/>
      <c r="Q43" s="132" t="str">
        <f t="shared" ref="Q43:Q45" si="4">IF(G43&lt;&gt;"",G43&amp;"E1/"&amp;G43&amp;"X1","")</f>
        <v>53BIAC03E1/53BIAC03X1</v>
      </c>
      <c r="R43" s="231" t="s">
        <v>87</v>
      </c>
      <c r="S43" s="186" t="s">
        <v>114</v>
      </c>
      <c r="T43" s="234" t="s">
        <v>115</v>
      </c>
      <c r="U43" s="235"/>
      <c r="Z43" s="1" t="s">
        <v>72</v>
      </c>
      <c r="AA43" s="1">
        <v>3</v>
      </c>
      <c r="AB43" s="1">
        <v>3</v>
      </c>
      <c r="AC43" s="1">
        <v>1</v>
      </c>
      <c r="AD43" s="1">
        <v>3</v>
      </c>
    </row>
    <row r="44" spans="1:30">
      <c r="B44"/>
      <c r="C44" s="178"/>
      <c r="D44" s="179"/>
      <c r="E44" s="180" t="s">
        <v>64</v>
      </c>
      <c r="F44" s="181" t="s">
        <v>78</v>
      </c>
      <c r="G44" s="196" t="s">
        <v>116</v>
      </c>
      <c r="H44" s="196" t="s">
        <v>80</v>
      </c>
      <c r="I44" s="197" t="s">
        <v>117</v>
      </c>
      <c r="J44" s="182"/>
      <c r="K44" s="182">
        <v>20</v>
      </c>
      <c r="L44" s="182"/>
      <c r="M44" s="182"/>
      <c r="N44" s="184"/>
      <c r="O44" s="185" t="s">
        <v>82</v>
      </c>
      <c r="P44" s="230"/>
      <c r="Q44" s="132" t="str">
        <f t="shared" ref="Q44" si="5">IF(G44&lt;&gt;"",G44&amp;"E1/"&amp;G44&amp;"X1","")</f>
        <v>53BIAC04E1/53BIAC04X1</v>
      </c>
      <c r="R44" s="231" t="s">
        <v>87</v>
      </c>
      <c r="S44" s="186" t="s">
        <v>114</v>
      </c>
      <c r="T44" s="238" t="s">
        <v>118</v>
      </c>
      <c r="U44" s="237"/>
      <c r="Z44" s="1" t="s">
        <v>72</v>
      </c>
      <c r="AA44" s="1">
        <v>3</v>
      </c>
      <c r="AB44" s="1">
        <v>3</v>
      </c>
      <c r="AC44" s="1">
        <v>2</v>
      </c>
      <c r="AD44" s="1">
        <v>3</v>
      </c>
    </row>
    <row r="45" spans="1:30">
      <c r="B45"/>
      <c r="C45" s="178"/>
      <c r="D45" s="179"/>
      <c r="E45" s="180" t="s">
        <v>64</v>
      </c>
      <c r="F45" s="181" t="s">
        <v>78</v>
      </c>
      <c r="G45" s="196" t="s">
        <v>119</v>
      </c>
      <c r="H45" s="196" t="s">
        <v>80</v>
      </c>
      <c r="I45" s="197" t="s">
        <v>120</v>
      </c>
      <c r="J45" s="182"/>
      <c r="K45" s="182">
        <v>20</v>
      </c>
      <c r="L45" s="182"/>
      <c r="M45" s="182"/>
      <c r="N45" s="184"/>
      <c r="O45" s="185" t="s">
        <v>82</v>
      </c>
      <c r="P45" s="230"/>
      <c r="Q45" s="132" t="str">
        <f t="shared" si="4"/>
        <v>53BIAC05E1/53BIAC05X1</v>
      </c>
      <c r="R45" s="231" t="s">
        <v>69</v>
      </c>
      <c r="S45" s="186" t="s">
        <v>114</v>
      </c>
      <c r="T45" s="234"/>
      <c r="U45" s="235"/>
      <c r="Z45" s="1" t="s">
        <v>72</v>
      </c>
      <c r="AA45" s="1">
        <v>3</v>
      </c>
      <c r="AB45" s="1">
        <v>3</v>
      </c>
      <c r="AC45" s="1">
        <v>2</v>
      </c>
      <c r="AD45" s="1">
        <v>3</v>
      </c>
    </row>
    <row r="46" spans="1:30">
      <c r="B46"/>
      <c r="C46" s="178"/>
      <c r="D46" s="179"/>
      <c r="E46" s="180" t="s">
        <v>64</v>
      </c>
      <c r="F46" s="181" t="s">
        <v>78</v>
      </c>
      <c r="G46" s="198" t="s">
        <v>121</v>
      </c>
      <c r="H46" s="196" t="s">
        <v>80</v>
      </c>
      <c r="I46" s="197" t="s">
        <v>122</v>
      </c>
      <c r="J46" s="182"/>
      <c r="K46" s="182">
        <v>20</v>
      </c>
      <c r="L46" s="182"/>
      <c r="M46" s="182"/>
      <c r="N46" s="184"/>
      <c r="O46" s="185" t="s">
        <v>82</v>
      </c>
      <c r="P46" s="230"/>
      <c r="Q46" s="132" t="str">
        <f t="shared" ref="Q46" si="6">IF(G46&lt;&gt;"",G46&amp;"E1/"&amp;G46&amp;"X1","")</f>
        <v>Code à créerE1/Code à créerX1</v>
      </c>
      <c r="R46" s="231" t="s">
        <v>87</v>
      </c>
      <c r="S46" s="186" t="s">
        <v>114</v>
      </c>
      <c r="T46" s="234"/>
      <c r="U46" s="235"/>
      <c r="Z46" s="1" t="s">
        <v>72</v>
      </c>
      <c r="AA46" s="1">
        <v>3</v>
      </c>
      <c r="AB46" s="1">
        <v>3</v>
      </c>
      <c r="AC46" s="1">
        <v>2</v>
      </c>
      <c r="AD46" s="1">
        <v>3</v>
      </c>
    </row>
    <row r="47" spans="1:30">
      <c r="B47"/>
      <c r="C47" s="27"/>
      <c r="D47" s="103"/>
      <c r="E47" s="104"/>
      <c r="F47" s="105"/>
      <c r="G47" s="106"/>
      <c r="H47" s="106"/>
      <c r="I47" s="107"/>
      <c r="J47" s="106"/>
      <c r="K47" s="106"/>
      <c r="L47" s="106"/>
      <c r="M47" s="106"/>
      <c r="N47" s="107"/>
      <c r="O47" s="148"/>
      <c r="P47" s="91"/>
      <c r="Q47" s="89"/>
      <c r="R47" s="90"/>
      <c r="S47" s="136"/>
      <c r="T47" s="136"/>
      <c r="U47" s="137"/>
    </row>
    <row r="48" spans="1:30" ht="6.95" customHeight="1">
      <c r="A48" s="1"/>
      <c r="C48" s="117"/>
      <c r="D48" s="113"/>
      <c r="E48" s="114"/>
      <c r="F48" s="115"/>
      <c r="G48" s="39"/>
      <c r="H48" s="39"/>
      <c r="I48" s="6"/>
      <c r="J48" s="39"/>
      <c r="K48" s="39"/>
      <c r="L48" s="39"/>
      <c r="M48" s="39"/>
      <c r="N48" s="6"/>
      <c r="O48" s="134"/>
      <c r="P48" s="93"/>
      <c r="Q48" s="94"/>
      <c r="R48" s="92"/>
      <c r="S48" s="138"/>
      <c r="T48" s="138"/>
      <c r="U48" s="139"/>
    </row>
    <row r="49" spans="1:30" ht="14.1">
      <c r="B49"/>
      <c r="C49" s="27"/>
      <c r="D49" s="22" t="s">
        <v>123</v>
      </c>
      <c r="E49" s="100"/>
      <c r="F49" s="101"/>
      <c r="G49" s="22" t="s">
        <v>124</v>
      </c>
      <c r="H49" s="22" t="s">
        <v>61</v>
      </c>
      <c r="I49" s="51" t="s">
        <v>125</v>
      </c>
      <c r="J49" s="102"/>
      <c r="K49" s="102"/>
      <c r="L49" s="102"/>
      <c r="M49" s="22">
        <v>9</v>
      </c>
      <c r="N49" s="22"/>
      <c r="O49" s="88"/>
      <c r="P49" s="88"/>
      <c r="Q49" s="128"/>
      <c r="R49" s="87"/>
      <c r="S49" s="140"/>
      <c r="T49" s="140"/>
      <c r="U49" s="141"/>
      <c r="Z49" s="1" t="s">
        <v>61</v>
      </c>
      <c r="AA49" s="1">
        <v>3</v>
      </c>
      <c r="AB49" s="1">
        <v>4</v>
      </c>
      <c r="AC49" s="1" t="s">
        <v>63</v>
      </c>
      <c r="AD49" s="1">
        <v>4</v>
      </c>
    </row>
    <row r="50" spans="1:30">
      <c r="B50"/>
      <c r="C50" s="27"/>
      <c r="D50" s="103"/>
      <c r="E50" s="104"/>
      <c r="F50" s="105"/>
      <c r="G50" s="106"/>
      <c r="H50" s="106"/>
      <c r="I50" s="107"/>
      <c r="J50" s="106"/>
      <c r="K50" s="106"/>
      <c r="L50" s="106"/>
      <c r="M50" s="106"/>
      <c r="N50" s="107"/>
      <c r="O50" s="91"/>
      <c r="P50" s="91"/>
      <c r="Q50" s="89"/>
      <c r="R50" s="90"/>
      <c r="S50" s="136"/>
      <c r="T50" s="136"/>
      <c r="U50" s="137"/>
    </row>
    <row r="51" spans="1:30">
      <c r="B51"/>
      <c r="C51" s="178"/>
      <c r="D51" s="179"/>
      <c r="E51" s="180" t="s">
        <v>92</v>
      </c>
      <c r="F51" s="181" t="s">
        <v>65</v>
      </c>
      <c r="G51" s="182" t="s">
        <v>126</v>
      </c>
      <c r="H51" s="182" t="s">
        <v>80</v>
      </c>
      <c r="I51" s="197" t="s">
        <v>127</v>
      </c>
      <c r="J51" s="182"/>
      <c r="K51" s="182">
        <v>20</v>
      </c>
      <c r="L51" s="182"/>
      <c r="M51" s="182"/>
      <c r="N51" s="184"/>
      <c r="O51" s="185" t="s">
        <v>128</v>
      </c>
      <c r="P51" s="230"/>
      <c r="Q51" s="132" t="str">
        <f t="shared" ref="Q51:Q53" si="7">IF(G51&lt;&gt;"",G51&amp;"E1/"&amp;G51&amp;"X1","")</f>
        <v>53BIAD01E1/53BIAD01X1</v>
      </c>
      <c r="R51" s="231"/>
      <c r="S51" s="186" t="s">
        <v>129</v>
      </c>
      <c r="T51" s="234"/>
      <c r="U51" s="235"/>
      <c r="Z51" s="1" t="s">
        <v>72</v>
      </c>
      <c r="AA51" s="1">
        <v>3</v>
      </c>
      <c r="AB51" s="1">
        <v>4</v>
      </c>
      <c r="AC51" s="1">
        <v>1</v>
      </c>
      <c r="AD51" s="1">
        <v>4</v>
      </c>
    </row>
    <row r="52" spans="1:30">
      <c r="B52"/>
      <c r="C52" s="178"/>
      <c r="D52" s="179"/>
      <c r="E52" s="180" t="s">
        <v>92</v>
      </c>
      <c r="F52" s="181" t="s">
        <v>65</v>
      </c>
      <c r="G52" s="182" t="s">
        <v>130</v>
      </c>
      <c r="H52" s="182" t="s">
        <v>94</v>
      </c>
      <c r="I52" s="183" t="s">
        <v>131</v>
      </c>
      <c r="J52" s="182"/>
      <c r="K52" s="182">
        <v>20</v>
      </c>
      <c r="L52" s="182"/>
      <c r="M52" s="182"/>
      <c r="N52" s="184"/>
      <c r="O52" s="185" t="s">
        <v>96</v>
      </c>
      <c r="P52" s="230"/>
      <c r="Q52" s="132" t="str">
        <f t="shared" ref="Q52" si="8">IF(G52&lt;&gt;"",G52&amp;"E1/"&amp;G52&amp;"X1","")</f>
        <v>53BIAD02E1/53BIAD02X1</v>
      </c>
      <c r="R52" s="239"/>
      <c r="S52" s="186" t="s">
        <v>132</v>
      </c>
      <c r="T52" s="234"/>
      <c r="U52" s="235"/>
      <c r="Z52" s="1" t="s">
        <v>72</v>
      </c>
      <c r="AA52" s="1">
        <v>3</v>
      </c>
      <c r="AB52" s="1">
        <v>4</v>
      </c>
      <c r="AC52" s="1">
        <v>2</v>
      </c>
      <c r="AD52" s="1">
        <v>4</v>
      </c>
    </row>
    <row r="53" spans="1:30">
      <c r="B53"/>
      <c r="C53" s="178"/>
      <c r="D53" s="179"/>
      <c r="E53" s="180" t="s">
        <v>92</v>
      </c>
      <c r="F53" s="181" t="s">
        <v>65</v>
      </c>
      <c r="G53" s="182" t="s">
        <v>133</v>
      </c>
      <c r="H53" s="182" t="s">
        <v>80</v>
      </c>
      <c r="I53" s="197" t="s">
        <v>134</v>
      </c>
      <c r="J53" s="182"/>
      <c r="K53" s="182">
        <v>20</v>
      </c>
      <c r="L53" s="182"/>
      <c r="M53" s="182"/>
      <c r="N53" s="184"/>
      <c r="O53" s="185" t="s">
        <v>128</v>
      </c>
      <c r="P53" s="230"/>
      <c r="Q53" s="132" t="str">
        <f t="shared" si="7"/>
        <v>53BIAD03E1/53BIAD03X1</v>
      </c>
      <c r="R53" s="231"/>
      <c r="S53" s="186" t="s">
        <v>129</v>
      </c>
      <c r="T53" s="234"/>
      <c r="U53" s="235"/>
      <c r="Z53" s="1" t="s">
        <v>72</v>
      </c>
      <c r="AA53" s="1">
        <v>3</v>
      </c>
      <c r="AB53" s="1">
        <v>4</v>
      </c>
      <c r="AC53" s="1">
        <v>2</v>
      </c>
      <c r="AD53" s="1">
        <v>4</v>
      </c>
    </row>
    <row r="54" spans="1:30">
      <c r="B54"/>
      <c r="C54" s="27"/>
      <c r="D54" s="103"/>
      <c r="E54" s="104"/>
      <c r="F54" s="105"/>
      <c r="G54" s="106"/>
      <c r="H54" s="106"/>
      <c r="I54" s="107"/>
      <c r="J54" s="106"/>
      <c r="K54" s="106"/>
      <c r="L54" s="106"/>
      <c r="M54" s="106"/>
      <c r="N54" s="107"/>
      <c r="O54" s="148"/>
      <c r="P54" s="91"/>
      <c r="Q54" s="89"/>
      <c r="R54" s="90"/>
      <c r="S54" s="136"/>
      <c r="T54" s="136"/>
      <c r="U54" s="137"/>
    </row>
    <row r="55" spans="1:30" ht="6.95" customHeight="1" thickBot="1">
      <c r="B55"/>
      <c r="C55" s="240"/>
      <c r="D55" s="118"/>
      <c r="E55" s="119"/>
      <c r="F55" s="120"/>
      <c r="G55" s="121"/>
      <c r="H55" s="121"/>
      <c r="I55" s="122"/>
      <c r="J55" s="121"/>
      <c r="K55" s="121"/>
      <c r="L55" s="121"/>
      <c r="M55" s="121"/>
      <c r="N55" s="122"/>
      <c r="O55" s="150"/>
      <c r="P55" s="124"/>
      <c r="Q55" s="130"/>
      <c r="R55" s="123"/>
      <c r="S55" s="142"/>
      <c r="T55" s="142"/>
      <c r="U55" s="143"/>
    </row>
    <row r="56" spans="1:30" ht="14.1" thickBot="1">
      <c r="A56" s="1"/>
      <c r="B56" s="37"/>
      <c r="C56" s="6"/>
      <c r="D56" s="113"/>
      <c r="E56" s="114"/>
      <c r="F56" s="115"/>
      <c r="G56" s="39"/>
      <c r="H56" s="39"/>
      <c r="I56" s="6"/>
      <c r="J56" s="39"/>
      <c r="K56" s="39"/>
      <c r="L56" s="39"/>
      <c r="M56" s="39"/>
      <c r="N56" s="6"/>
      <c r="O56" s="134"/>
      <c r="P56" s="93"/>
      <c r="Q56" s="94"/>
      <c r="R56" s="93"/>
      <c r="S56" s="138"/>
      <c r="T56" s="138"/>
      <c r="U56" s="138"/>
    </row>
    <row r="57" spans="1:30" ht="17.25" customHeight="1" thickBot="1">
      <c r="A57" s="1"/>
      <c r="B57" s="3"/>
      <c r="C57" s="159"/>
      <c r="D57" s="160" t="s">
        <v>135</v>
      </c>
      <c r="E57" s="161"/>
      <c r="F57" s="161"/>
      <c r="G57" s="160" t="s">
        <v>136</v>
      </c>
      <c r="H57" s="162" t="s">
        <v>47</v>
      </c>
      <c r="I57" s="163" t="s">
        <v>137</v>
      </c>
      <c r="J57" s="161"/>
      <c r="K57" s="161"/>
      <c r="L57" s="161"/>
      <c r="M57" s="161"/>
      <c r="N57" s="164"/>
      <c r="O57" s="165"/>
      <c r="P57" s="166"/>
      <c r="Q57" s="167"/>
      <c r="R57" s="166"/>
      <c r="S57" s="168"/>
      <c r="T57" s="168"/>
      <c r="U57" s="169"/>
      <c r="Z57" s="1" t="s">
        <v>49</v>
      </c>
      <c r="AA57" s="1">
        <v>4</v>
      </c>
    </row>
    <row r="58" spans="1:30" s="6" customFormat="1" ht="27" customHeight="1" thickBot="1">
      <c r="A58" s="14"/>
      <c r="B58" s="35" t="s">
        <v>138</v>
      </c>
      <c r="C58" s="9"/>
      <c r="D58" s="7" t="s">
        <v>139</v>
      </c>
      <c r="E58" s="170"/>
      <c r="F58" s="170"/>
      <c r="G58" s="7" t="s">
        <v>140</v>
      </c>
      <c r="H58" s="7" t="s">
        <v>47</v>
      </c>
      <c r="I58" s="99" t="s">
        <v>141</v>
      </c>
      <c r="J58" s="8"/>
      <c r="K58" s="8"/>
      <c r="L58" s="7"/>
      <c r="M58" s="7">
        <v>30</v>
      </c>
      <c r="N58" s="7"/>
      <c r="O58" s="171"/>
      <c r="P58" s="86"/>
      <c r="Q58" s="172"/>
      <c r="R58" s="86"/>
      <c r="S58" s="173"/>
      <c r="T58" s="173"/>
      <c r="U58" s="174"/>
      <c r="Z58" s="6" t="s">
        <v>54</v>
      </c>
      <c r="AA58" s="6">
        <v>4</v>
      </c>
      <c r="AC58" s="1"/>
    </row>
    <row r="59" spans="1:30" ht="14.1" thickBot="1">
      <c r="A59" s="1"/>
      <c r="B59" s="3"/>
      <c r="C59" s="117"/>
      <c r="D59" s="175"/>
      <c r="E59" s="114"/>
      <c r="F59" s="115"/>
      <c r="G59" s="114"/>
      <c r="H59" s="39"/>
      <c r="I59" s="6"/>
      <c r="J59" s="39"/>
      <c r="K59" s="39"/>
      <c r="L59" s="39"/>
      <c r="M59" s="39"/>
      <c r="N59" s="6"/>
      <c r="O59" s="134"/>
      <c r="P59" s="93"/>
      <c r="Q59" s="176"/>
      <c r="R59" s="93"/>
      <c r="S59" s="138"/>
      <c r="T59" s="138"/>
      <c r="U59" s="139"/>
    </row>
    <row r="60" spans="1:30" s="6" customFormat="1" ht="27" customHeight="1" thickBot="1">
      <c r="A60" s="14"/>
      <c r="B60" s="35" t="s">
        <v>138</v>
      </c>
      <c r="C60" s="48"/>
      <c r="D60" s="49" t="s">
        <v>142</v>
      </c>
      <c r="E60" s="79"/>
      <c r="F60" s="81"/>
      <c r="G60" s="49" t="s">
        <v>143</v>
      </c>
      <c r="H60" s="49" t="s">
        <v>47</v>
      </c>
      <c r="I60" s="116" t="s">
        <v>144</v>
      </c>
      <c r="J60" s="50"/>
      <c r="K60" s="50"/>
      <c r="L60" s="49"/>
      <c r="M60" s="49"/>
      <c r="N60" s="49"/>
      <c r="O60" s="151"/>
      <c r="P60" s="96"/>
      <c r="Q60" s="129"/>
      <c r="R60" s="95"/>
      <c r="S60" s="144"/>
      <c r="T60" s="144"/>
      <c r="U60" s="145"/>
      <c r="Z60" s="6" t="s">
        <v>58</v>
      </c>
      <c r="AA60" s="6">
        <v>4</v>
      </c>
      <c r="AC60" s="1"/>
    </row>
    <row r="61" spans="1:30" ht="6.95" customHeight="1">
      <c r="A61" s="1"/>
      <c r="B61" s="38"/>
      <c r="C61" s="117"/>
      <c r="D61" s="113"/>
      <c r="E61" s="114"/>
      <c r="F61" s="115"/>
      <c r="G61" s="39"/>
      <c r="H61" s="39"/>
      <c r="I61" s="6"/>
      <c r="J61" s="39"/>
      <c r="K61" s="39"/>
      <c r="L61" s="39"/>
      <c r="M61" s="39"/>
      <c r="N61" s="6"/>
      <c r="O61" s="134"/>
      <c r="P61" s="93"/>
      <c r="Q61" s="94"/>
      <c r="R61" s="92"/>
      <c r="S61" s="138"/>
      <c r="T61" s="138"/>
      <c r="U61" s="139"/>
    </row>
    <row r="62" spans="1:30" ht="6.95" customHeight="1">
      <c r="A62" s="1"/>
      <c r="C62" s="117"/>
      <c r="D62" s="113"/>
      <c r="E62" s="114"/>
      <c r="F62" s="115"/>
      <c r="G62" s="39"/>
      <c r="H62" s="39"/>
      <c r="I62" s="6"/>
      <c r="J62" s="39"/>
      <c r="K62" s="39"/>
      <c r="L62" s="39"/>
      <c r="M62" s="39"/>
      <c r="N62" s="6"/>
      <c r="O62" s="134"/>
      <c r="P62" s="93"/>
      <c r="Q62" s="94"/>
      <c r="R62" s="92"/>
      <c r="S62" s="138"/>
      <c r="T62" s="138"/>
      <c r="U62" s="139"/>
    </row>
    <row r="63" spans="1:30" ht="14.1">
      <c r="B63"/>
      <c r="C63" s="27"/>
      <c r="D63" s="22" t="s">
        <v>145</v>
      </c>
      <c r="E63" s="100"/>
      <c r="F63" s="101"/>
      <c r="G63" s="22" t="s">
        <v>146</v>
      </c>
      <c r="H63" s="22" t="s">
        <v>61</v>
      </c>
      <c r="I63" s="51" t="s">
        <v>125</v>
      </c>
      <c r="J63" s="102"/>
      <c r="K63" s="102"/>
      <c r="L63" s="102"/>
      <c r="M63" s="22">
        <v>10</v>
      </c>
      <c r="N63" s="22"/>
      <c r="O63" s="88"/>
      <c r="P63" s="88"/>
      <c r="Q63" s="128"/>
      <c r="R63" s="87"/>
      <c r="S63" s="140"/>
      <c r="T63" s="140"/>
      <c r="U63" s="141"/>
      <c r="Z63" s="1" t="s">
        <v>61</v>
      </c>
      <c r="AA63" s="1">
        <v>4</v>
      </c>
      <c r="AB63" s="1">
        <v>1</v>
      </c>
      <c r="AC63" s="1" t="s">
        <v>63</v>
      </c>
      <c r="AD63" s="1">
        <v>1</v>
      </c>
    </row>
    <row r="64" spans="1:30">
      <c r="B64"/>
      <c r="C64" s="27"/>
      <c r="D64" s="103"/>
      <c r="E64" s="104"/>
      <c r="F64" s="105"/>
      <c r="G64" s="106"/>
      <c r="H64" s="106"/>
      <c r="I64" s="107"/>
      <c r="J64" s="106"/>
      <c r="K64" s="106"/>
      <c r="L64" s="106"/>
      <c r="M64" s="106"/>
      <c r="N64" s="107"/>
      <c r="O64" s="91"/>
      <c r="P64" s="91"/>
      <c r="Q64" s="89"/>
      <c r="R64" s="90"/>
      <c r="S64" s="136"/>
      <c r="T64" s="136"/>
      <c r="U64" s="137"/>
    </row>
    <row r="65" spans="1:30" ht="14.1">
      <c r="B65"/>
      <c r="C65" s="27"/>
      <c r="D65" s="103"/>
      <c r="E65" s="108" t="s">
        <v>147</v>
      </c>
      <c r="F65" s="109" t="s">
        <v>65</v>
      </c>
      <c r="G65" s="110" t="s">
        <v>148</v>
      </c>
      <c r="H65" s="110" t="s">
        <v>149</v>
      </c>
      <c r="I65" s="111" t="s">
        <v>150</v>
      </c>
      <c r="J65" s="110"/>
      <c r="K65" s="110">
        <v>280</v>
      </c>
      <c r="L65" s="110"/>
      <c r="M65" s="110"/>
      <c r="N65" s="107"/>
      <c r="O65" s="147"/>
      <c r="P65" s="230"/>
      <c r="Q65" s="132" t="str">
        <f t="shared" ref="Q65" si="9">IF(G65&lt;&gt;"",G65&amp;"E1/"&amp;G65&amp;"X1","")</f>
        <v>54BIAA01E1/54BIAA01X1</v>
      </c>
      <c r="R65" s="231"/>
      <c r="S65" s="135"/>
      <c r="T65" s="232"/>
      <c r="U65" s="233"/>
      <c r="Z65" s="1" t="s">
        <v>72</v>
      </c>
      <c r="AA65" s="1">
        <v>4</v>
      </c>
      <c r="AB65" s="1">
        <v>1</v>
      </c>
      <c r="AC65" s="1">
        <v>1</v>
      </c>
      <c r="AD65" s="1">
        <v>1</v>
      </c>
    </row>
    <row r="66" spans="1:30">
      <c r="B66"/>
      <c r="C66" s="27"/>
      <c r="D66" s="103"/>
      <c r="E66" s="104"/>
      <c r="F66" s="105"/>
      <c r="G66" s="106"/>
      <c r="H66" s="106"/>
      <c r="I66" s="107"/>
      <c r="J66" s="106"/>
      <c r="K66" s="106"/>
      <c r="L66" s="106"/>
      <c r="M66" s="106"/>
      <c r="N66" s="107"/>
      <c r="O66" s="148"/>
      <c r="P66" s="91"/>
      <c r="Q66" s="89"/>
      <c r="R66" s="90"/>
      <c r="S66" s="136"/>
      <c r="T66" s="136"/>
      <c r="U66" s="137"/>
    </row>
    <row r="67" spans="1:30" ht="6.95" customHeight="1">
      <c r="A67" s="1"/>
      <c r="C67" s="117"/>
      <c r="D67" s="113"/>
      <c r="E67" s="114"/>
      <c r="F67" s="115"/>
      <c r="G67" s="39"/>
      <c r="H67" s="39"/>
      <c r="I67" s="6"/>
      <c r="J67" s="39"/>
      <c r="K67" s="39"/>
      <c r="L67" s="39"/>
      <c r="M67" s="39"/>
      <c r="N67" s="6"/>
      <c r="O67" s="134"/>
      <c r="P67" s="93"/>
      <c r="Q67" s="94"/>
      <c r="R67" s="92"/>
      <c r="S67" s="138"/>
      <c r="T67" s="138"/>
      <c r="U67" s="139"/>
    </row>
    <row r="68" spans="1:30" ht="14.1">
      <c r="B68"/>
      <c r="C68" s="27"/>
      <c r="D68" s="22" t="s">
        <v>151</v>
      </c>
      <c r="E68" s="100"/>
      <c r="F68" s="101"/>
      <c r="G68" s="22" t="s">
        <v>152</v>
      </c>
      <c r="H68" s="22" t="s">
        <v>61</v>
      </c>
      <c r="I68" s="51" t="s">
        <v>153</v>
      </c>
      <c r="J68" s="102"/>
      <c r="K68" s="102"/>
      <c r="L68" s="102"/>
      <c r="M68" s="22">
        <v>20</v>
      </c>
      <c r="N68" s="22"/>
      <c r="O68" s="149"/>
      <c r="P68" s="88"/>
      <c r="Q68" s="128"/>
      <c r="R68" s="87"/>
      <c r="S68" s="140"/>
      <c r="T68" s="140"/>
      <c r="U68" s="141"/>
      <c r="Z68" s="1" t="s">
        <v>61</v>
      </c>
      <c r="AA68" s="1">
        <v>4</v>
      </c>
      <c r="AB68" s="1">
        <v>2</v>
      </c>
      <c r="AC68" s="1" t="s">
        <v>63</v>
      </c>
      <c r="AD68" s="1">
        <v>2</v>
      </c>
    </row>
    <row r="69" spans="1:30">
      <c r="B69"/>
      <c r="C69" s="27"/>
      <c r="D69" s="103"/>
      <c r="E69" s="104"/>
      <c r="F69" s="105"/>
      <c r="G69" s="106"/>
      <c r="H69" s="106"/>
      <c r="I69" s="107"/>
      <c r="J69" s="106"/>
      <c r="K69" s="106"/>
      <c r="L69" s="106"/>
      <c r="M69" s="106"/>
      <c r="N69" s="107"/>
      <c r="O69" s="148"/>
      <c r="P69" s="91"/>
      <c r="Q69" s="89"/>
      <c r="R69" s="90"/>
      <c r="S69" s="136"/>
      <c r="T69" s="136"/>
      <c r="U69" s="137"/>
    </row>
    <row r="70" spans="1:30" ht="14.1">
      <c r="B70"/>
      <c r="C70" s="27"/>
      <c r="D70" s="103"/>
      <c r="E70" s="108" t="s">
        <v>147</v>
      </c>
      <c r="F70" s="109" t="s">
        <v>65</v>
      </c>
      <c r="G70" s="110" t="s">
        <v>154</v>
      </c>
      <c r="H70" s="110" t="s">
        <v>155</v>
      </c>
      <c r="I70" s="111" t="s">
        <v>156</v>
      </c>
      <c r="J70" s="110"/>
      <c r="K70" s="110">
        <v>560</v>
      </c>
      <c r="L70" s="110"/>
      <c r="M70" s="110"/>
      <c r="N70" s="107"/>
      <c r="O70" s="147"/>
      <c r="P70" s="230"/>
      <c r="Q70" s="132" t="str">
        <f t="shared" ref="Q70" si="10">IF(G70&lt;&gt;"",G70&amp;"E1/"&amp;G70&amp;"X1","")</f>
        <v>54BIAB01E1/54BIAB01X1</v>
      </c>
      <c r="R70" s="231"/>
      <c r="S70" s="135"/>
      <c r="T70" s="232"/>
      <c r="U70" s="233"/>
      <c r="Z70" s="1" t="s">
        <v>72</v>
      </c>
      <c r="AA70" s="1">
        <v>4</v>
      </c>
      <c r="AB70" s="1">
        <v>2</v>
      </c>
      <c r="AC70" s="1">
        <v>1</v>
      </c>
      <c r="AD70" s="1">
        <v>2</v>
      </c>
    </row>
    <row r="71" spans="1:30">
      <c r="B71"/>
      <c r="C71" s="27"/>
      <c r="D71" s="103"/>
      <c r="E71" s="104"/>
      <c r="F71" s="105"/>
      <c r="G71" s="106"/>
      <c r="H71" s="106"/>
      <c r="I71" s="107"/>
      <c r="J71" s="106"/>
      <c r="K71" s="106"/>
      <c r="L71" s="106"/>
      <c r="M71" s="106"/>
      <c r="N71" s="107"/>
      <c r="O71" s="148"/>
      <c r="P71" s="91"/>
      <c r="Q71" s="89"/>
      <c r="R71" s="90"/>
      <c r="S71" s="136"/>
      <c r="T71" s="136"/>
      <c r="U71" s="137"/>
    </row>
    <row r="72" spans="1:30" ht="6.95" customHeight="1" thickBot="1">
      <c r="B72" s="34"/>
      <c r="C72" s="240"/>
      <c r="D72" s="118"/>
      <c r="E72" s="119"/>
      <c r="F72" s="120"/>
      <c r="G72" s="121"/>
      <c r="H72" s="121"/>
      <c r="I72" s="122"/>
      <c r="J72" s="121"/>
      <c r="K72" s="121"/>
      <c r="L72" s="121"/>
      <c r="M72" s="121"/>
      <c r="N72" s="121"/>
      <c r="O72" s="124"/>
      <c r="P72" s="124"/>
      <c r="Q72" s="130"/>
      <c r="R72" s="123"/>
      <c r="S72" s="125"/>
      <c r="T72" s="125"/>
      <c r="U72" s="126"/>
      <c r="Z72" s="1" t="s">
        <v>157</v>
      </c>
    </row>
    <row r="73" spans="1:30">
      <c r="B73" s="13"/>
      <c r="C73" s="13"/>
      <c r="D73" s="15"/>
      <c r="E73" s="16"/>
      <c r="F73" s="16"/>
      <c r="G73" s="16"/>
      <c r="H73" s="16"/>
      <c r="I73" s="13"/>
      <c r="J73" s="16"/>
      <c r="K73" s="16"/>
      <c r="L73" s="16"/>
      <c r="M73" s="16"/>
      <c r="N73" s="16"/>
      <c r="O73" s="13"/>
      <c r="P73" s="13"/>
      <c r="Q73" s="15"/>
      <c r="R73" s="15"/>
      <c r="S73" s="13"/>
      <c r="T73" s="13"/>
      <c r="U73" s="13"/>
      <c r="V73" s="13"/>
      <c r="W73" s="13"/>
      <c r="X73" s="13"/>
    </row>
  </sheetData>
  <mergeCells count="15">
    <mergeCell ref="F4:M4"/>
    <mergeCell ref="F5:M5"/>
    <mergeCell ref="C11:D11"/>
    <mergeCell ref="C10:D10"/>
    <mergeCell ref="K10:L10"/>
    <mergeCell ref="M10:N10"/>
    <mergeCell ref="K11:L11"/>
    <mergeCell ref="M11:N11"/>
    <mergeCell ref="F7:M7"/>
    <mergeCell ref="F8:M8"/>
    <mergeCell ref="C2:D2"/>
    <mergeCell ref="B4:D4"/>
    <mergeCell ref="B7:D7"/>
    <mergeCell ref="B5:D5"/>
    <mergeCell ref="B8:D8"/>
  </mergeCells>
  <conditionalFormatting sqref="P15:Q15 P56:R56 P19:Q19 O20:R30 P60:R72 O63:O71 O53:R54">
    <cfRule type="cellIs" dxfId="27" priority="91" operator="equal">
      <formula>"/"</formula>
    </cfRule>
  </conditionalFormatting>
  <conditionalFormatting sqref="R14:R15 R19">
    <cfRule type="cellIs" dxfId="26" priority="81" operator="equal">
      <formula>"/"</formula>
    </cfRule>
  </conditionalFormatting>
  <conditionalFormatting sqref="P55:R55">
    <cfRule type="cellIs" dxfId="25" priority="72" operator="equal">
      <formula>"/"</formula>
    </cfRule>
  </conditionalFormatting>
  <conditionalFormatting sqref="P33:R34">
    <cfRule type="cellIs" dxfId="24" priority="67" operator="equal">
      <formula>"/"</formula>
    </cfRule>
  </conditionalFormatting>
  <conditionalFormatting sqref="P35:R43 P45:R45 P47:R47">
    <cfRule type="cellIs" dxfId="23" priority="66" operator="equal">
      <formula>"/"</formula>
    </cfRule>
  </conditionalFormatting>
  <conditionalFormatting sqref="P48:R51">
    <cfRule type="cellIs" dxfId="22" priority="65" operator="equal">
      <formula>"/"</formula>
    </cfRule>
  </conditionalFormatting>
  <conditionalFormatting sqref="O15 O56 O72 O19 O60:O62">
    <cfRule type="cellIs" dxfId="21" priority="49" operator="equal">
      <formula>"/"</formula>
    </cfRule>
  </conditionalFormatting>
  <conditionalFormatting sqref="O55">
    <cfRule type="cellIs" dxfId="20" priority="48" operator="equal">
      <formula>"/"</formula>
    </cfRule>
  </conditionalFormatting>
  <conditionalFormatting sqref="O33:O34">
    <cfRule type="cellIs" dxfId="19" priority="47" operator="equal">
      <formula>"/"</formula>
    </cfRule>
  </conditionalFormatting>
  <conditionalFormatting sqref="O35:O43 O45 O47">
    <cfRule type="cellIs" dxfId="18" priority="46" operator="equal">
      <formula>"/"</formula>
    </cfRule>
  </conditionalFormatting>
  <conditionalFormatting sqref="O48">
    <cfRule type="cellIs" dxfId="17" priority="45" operator="equal">
      <formula>"/"</formula>
    </cfRule>
  </conditionalFormatting>
  <conditionalFormatting sqref="O49:O51">
    <cfRule type="cellIs" dxfId="16" priority="42" operator="equal">
      <formula>"/"</formula>
    </cfRule>
  </conditionalFormatting>
  <conditionalFormatting sqref="O18:Q18">
    <cfRule type="cellIs" dxfId="15" priority="22" operator="equal">
      <formula>"/"</formula>
    </cfRule>
  </conditionalFormatting>
  <conditionalFormatting sqref="R18">
    <cfRule type="cellIs" dxfId="14" priority="21" operator="equal">
      <formula>"/"</formula>
    </cfRule>
  </conditionalFormatting>
  <conditionalFormatting sqref="O16:Q17">
    <cfRule type="cellIs" dxfId="13" priority="20" operator="equal">
      <formula>"/"</formula>
    </cfRule>
  </conditionalFormatting>
  <conditionalFormatting sqref="R16:R17">
    <cfRule type="cellIs" dxfId="12" priority="19" operator="equal">
      <formula>"/"</formula>
    </cfRule>
  </conditionalFormatting>
  <conditionalFormatting sqref="O59:R59">
    <cfRule type="cellIs" dxfId="11" priority="18" operator="equal">
      <formula>"/"</formula>
    </cfRule>
  </conditionalFormatting>
  <conditionalFormatting sqref="O57:R58">
    <cfRule type="cellIs" dxfId="10" priority="17" operator="equal">
      <formula>"/"</formula>
    </cfRule>
  </conditionalFormatting>
  <conditionalFormatting sqref="P31:R31">
    <cfRule type="cellIs" dxfId="9" priority="16" operator="equal">
      <formula>"/"</formula>
    </cfRule>
  </conditionalFormatting>
  <conditionalFormatting sqref="O31">
    <cfRule type="cellIs" dxfId="8" priority="15" operator="equal">
      <formula>"/"</formula>
    </cfRule>
  </conditionalFormatting>
  <conditionalFormatting sqref="P32:R32">
    <cfRule type="cellIs" dxfId="7" priority="14" operator="equal">
      <formula>"/"</formula>
    </cfRule>
  </conditionalFormatting>
  <conditionalFormatting sqref="O32">
    <cfRule type="cellIs" dxfId="6" priority="13" operator="equal">
      <formula>"/"</formula>
    </cfRule>
  </conditionalFormatting>
  <conditionalFormatting sqref="P44:R44">
    <cfRule type="cellIs" dxfId="5" priority="12" operator="equal">
      <formula>"/"</formula>
    </cfRule>
  </conditionalFormatting>
  <conditionalFormatting sqref="O44">
    <cfRule type="cellIs" dxfId="4" priority="11" operator="equal">
      <formula>"/"</formula>
    </cfRule>
  </conditionalFormatting>
  <conditionalFormatting sqref="P52:R52">
    <cfRule type="cellIs" dxfId="3" priority="10" operator="equal">
      <formula>"/"</formula>
    </cfRule>
  </conditionalFormatting>
  <conditionalFormatting sqref="O52">
    <cfRule type="cellIs" dxfId="2" priority="9" operator="equal">
      <formula>"/"</formula>
    </cfRule>
  </conditionalFormatting>
  <conditionalFormatting sqref="P46:R46">
    <cfRule type="cellIs" dxfId="1" priority="2" operator="equal">
      <formula>"/"</formula>
    </cfRule>
  </conditionalFormatting>
  <conditionalFormatting sqref="O46">
    <cfRule type="cellIs" dxfId="0" priority="1" operator="equal">
      <formula>"/"</formula>
    </cfRule>
  </conditionalFormatting>
  <printOptions horizontalCentered="1"/>
  <pageMargins left="3.937007874015748E-2" right="3.937007874015748E-2" top="0.15748031496062992" bottom="0.15748031496062992" header="0.19685039370078741" footer="0.19685039370078741"/>
  <pageSetup paperSize="9" scale="60" fitToHeight="2" orientation="landscape" r:id="rId1"/>
  <headerFooter>
    <oddFooter xml:space="preserve">&amp;L&amp;D - &amp;T&amp;CMaquette de formation - &amp;A&amp;RPage &amp;P/&amp;N
</oddFooter>
  </headerFooter>
  <rowBreaks count="1" manualBreakCount="1">
    <brk id="55" max="1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F58221-7D39-4319-9430-B4C297A666AB}"/>
</file>

<file path=customXml/itemProps2.xml><?xml version="1.0" encoding="utf-8"?>
<ds:datastoreItem xmlns:ds="http://schemas.openxmlformats.org/officeDocument/2006/customXml" ds:itemID="{5100B47D-3AE7-44A6-A8B4-5BED954A8530}"/>
</file>

<file path=customXml/itemProps3.xml><?xml version="1.0" encoding="utf-8"?>
<ds:datastoreItem xmlns:ds="http://schemas.openxmlformats.org/officeDocument/2006/customXml" ds:itemID="{5E8E2078-F092-40A3-919D-427807D6A2E8}"/>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II</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Cyril Tirandaz</dc:creator>
  <cp:keywords/>
  <dc:description/>
  <cp:lastModifiedBy>Reza Hadjikhani</cp:lastModifiedBy>
  <cp:revision/>
  <dcterms:created xsi:type="dcterms:W3CDTF">2009-03-17T09:52:56Z</dcterms:created>
  <dcterms:modified xsi:type="dcterms:W3CDTF">2023-02-10T15:46:48Z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